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F1CF482-0CA3-4155-A581-2E58D73BB3CD}" xr6:coauthVersionLast="36" xr6:coauthVersionMax="36" xr10:uidLastSave="{00000000-0000-0000-0000-000000000000}"/>
  <bookViews>
    <workbookView xWindow="0" yWindow="0" windowWidth="28800" windowHeight="119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25" l="1"/>
  <c r="B91" i="25"/>
  <c r="B27" i="25"/>
  <c r="C137" i="23" l="1"/>
  <c r="H112" i="23"/>
  <c r="I112" i="23"/>
  <c r="B35" i="25" l="1"/>
  <c r="B33" i="25"/>
  <c r="B36" i="25"/>
  <c r="K26" i="5"/>
  <c r="J54" i="15"/>
  <c r="J49" i="15"/>
  <c r="J56" i="15" s="1"/>
  <c r="K56" i="15" s="1"/>
  <c r="J48" i="15"/>
  <c r="J47" i="15"/>
  <c r="J45" i="15"/>
  <c r="K64" i="15"/>
  <c r="K63" i="15"/>
  <c r="K62" i="15"/>
  <c r="K61" i="15"/>
  <c r="K60" i="15"/>
  <c r="K59" i="15"/>
  <c r="K58" i="15"/>
  <c r="K57" i="15"/>
  <c r="K55" i="15"/>
  <c r="K54" i="15"/>
  <c r="K53" i="15"/>
  <c r="K51" i="15"/>
  <c r="K50" i="15"/>
  <c r="K49" i="15"/>
  <c r="K48" i="15"/>
  <c r="K47" i="15"/>
  <c r="K46" i="15"/>
  <c r="K45" i="15"/>
  <c r="K44" i="15"/>
  <c r="K43" i="15"/>
  <c r="K42" i="15"/>
  <c r="K41" i="15"/>
  <c r="K40" i="15"/>
  <c r="K39" i="15"/>
  <c r="K38" i="15"/>
  <c r="K37" i="15"/>
  <c r="K36" i="15"/>
  <c r="K35" i="15"/>
  <c r="K34" i="15"/>
  <c r="K33" i="15"/>
  <c r="K32" i="15"/>
  <c r="K31" i="15"/>
  <c r="K30" i="15" s="1"/>
  <c r="K27" i="15"/>
  <c r="K26" i="15"/>
  <c r="K25" i="1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l="1"/>
  <c r="D24" i="15"/>
  <c r="J30" i="15"/>
  <c r="AC30" i="15" s="1"/>
  <c r="J24" i="15"/>
  <c r="AC24" i="15" s="1"/>
  <c r="F54" i="24"/>
  <c r="D54" i="24"/>
  <c r="F51" i="24"/>
  <c r="D51" i="24"/>
  <c r="F46" i="24"/>
  <c r="D46" i="24"/>
  <c r="F45" i="24"/>
  <c r="D45" i="24"/>
  <c r="E44" i="24"/>
  <c r="C44" i="24"/>
  <c r="F43" i="24"/>
  <c r="D43" i="24"/>
  <c r="F42" i="24"/>
  <c r="D42" i="24"/>
  <c r="F40" i="24"/>
  <c r="D40" i="24"/>
  <c r="F36" i="24"/>
  <c r="D36" i="24"/>
  <c r="F34" i="24"/>
  <c r="D34" i="24"/>
  <c r="F33" i="24"/>
  <c r="D33" i="24"/>
  <c r="F30" i="24"/>
  <c r="D30" i="24"/>
  <c r="F29" i="24"/>
  <c r="D29" i="24"/>
  <c r="F28" i="24"/>
  <c r="D28" i="24"/>
  <c r="F27" i="24"/>
  <c r="D27" i="24"/>
  <c r="O24" i="13"/>
  <c r="N24" i="13"/>
  <c r="C49" i="15" l="1"/>
  <c r="C27" i="6" l="1"/>
  <c r="J112" i="23" l="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D26" i="5" l="1"/>
  <c r="Q27" i="14" l="1"/>
  <c r="R27" i="14"/>
  <c r="M22" i="12"/>
  <c r="D26" i="5" l="1"/>
  <c r="I26" i="5" l="1"/>
  <c r="G26" i="5"/>
  <c r="H22" i="12"/>
  <c r="H43" i="24" l="1"/>
  <c r="H40" i="24"/>
  <c r="N25" i="13" l="1"/>
  <c r="G44" i="24" l="1"/>
  <c r="E92" i="23" l="1"/>
  <c r="F92" i="23" s="1"/>
  <c r="G92" i="23" s="1"/>
  <c r="H92" i="23" s="1"/>
  <c r="I92" i="23" s="1"/>
  <c r="J92" i="23" s="1"/>
  <c r="K92" i="23" s="1"/>
  <c r="L92" i="23" s="1"/>
  <c r="D92" i="23"/>
  <c r="C48" i="23"/>
  <c r="D48" i="23"/>
  <c r="B49" i="23"/>
  <c r="B48" i="23"/>
  <c r="K136" i="23"/>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L48" i="23" l="1"/>
  <c r="AD48" i="23"/>
  <c r="V48" i="23"/>
  <c r="N48" i="23"/>
  <c r="F48" i="23"/>
  <c r="G48" i="23"/>
  <c r="AK48" i="23"/>
  <c r="AC48" i="23"/>
  <c r="U48" i="23"/>
  <c r="M48" i="23"/>
  <c r="E48" i="23"/>
  <c r="O48" i="23"/>
  <c r="AJ48" i="23"/>
  <c r="AB48" i="23"/>
  <c r="T48" i="23"/>
  <c r="L48" i="23"/>
  <c r="W48" i="23"/>
  <c r="AI48" i="23"/>
  <c r="AA48" i="23"/>
  <c r="S48" i="23"/>
  <c r="K48" i="23"/>
  <c r="AP48" i="23"/>
  <c r="AH48" i="23"/>
  <c r="Z48" i="23"/>
  <c r="R48" i="23"/>
  <c r="J48" i="23"/>
  <c r="AM48" i="23"/>
  <c r="AO48" i="23"/>
  <c r="AG48" i="23"/>
  <c r="Y48" i="23"/>
  <c r="Q48" i="23"/>
  <c r="I48" i="23"/>
  <c r="AE48" i="23"/>
  <c r="AN48" i="23"/>
  <c r="AF48" i="23"/>
  <c r="X48" i="23"/>
  <c r="P48" i="23"/>
  <c r="H48" i="23"/>
  <c r="B114" i="25" l="1"/>
  <c r="K24" i="15" l="1"/>
  <c r="E49" i="15"/>
  <c r="F49" i="15" s="1"/>
  <c r="C48" i="15"/>
  <c r="C47" i="15"/>
  <c r="E47" i="15" s="1"/>
  <c r="F47" i="15" s="1"/>
  <c r="C45" i="15"/>
  <c r="C54" i="15" s="1"/>
  <c r="E54" i="15" s="1"/>
  <c r="F54" i="15" s="1"/>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G30" i="15"/>
  <c r="G24" i="15"/>
  <c r="H54" i="24"/>
  <c r="H51" i="24"/>
  <c r="H46" i="24"/>
  <c r="H45" i="24"/>
  <c r="H42" i="24"/>
  <c r="H36" i="24"/>
  <c r="H34" i="24"/>
  <c r="H33" i="24"/>
  <c r="H30" i="24"/>
  <c r="H29" i="24"/>
  <c r="H28" i="24"/>
  <c r="H27" i="24"/>
  <c r="E45" i="15" l="1"/>
  <c r="F45" i="15" s="1"/>
  <c r="E24" i="15"/>
  <c r="E30" i="15"/>
  <c r="C56" i="15"/>
  <c r="F25" i="15"/>
  <c r="F31" i="15"/>
  <c r="C140" i="23"/>
  <c r="D140" i="23" s="1"/>
  <c r="B139" i="23"/>
  <c r="C107" i="23"/>
  <c r="D107" i="23" s="1"/>
  <c r="E56" i="15" l="1"/>
  <c r="F56" i="15" s="1"/>
  <c r="F24" i="15"/>
  <c r="F30" i="15"/>
  <c r="D117" i="23" l="1"/>
  <c r="D118" i="23" s="1"/>
  <c r="A15" i="23"/>
  <c r="A12" i="23"/>
  <c r="A9" i="23"/>
  <c r="A5" i="23"/>
  <c r="D141" i="23"/>
  <c r="C73" i="23" s="1"/>
  <c r="C141" i="23"/>
  <c r="B73" i="23" s="1"/>
  <c r="B141" i="23"/>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B81" i="23" l="1"/>
  <c r="G118" i="23"/>
  <c r="G120" i="23" s="1"/>
  <c r="D137" i="23"/>
  <c r="C49" i="23" s="1"/>
  <c r="C47" i="23"/>
  <c r="D58" i="23"/>
  <c r="D74" i="23" s="1"/>
  <c r="C52" i="23"/>
  <c r="E141" i="23"/>
  <c r="D73" i="23" s="1"/>
  <c r="F140" i="23"/>
  <c r="I118" i="23" l="1"/>
  <c r="I120" i="23" s="1"/>
  <c r="C109" i="23" s="1"/>
  <c r="C108" i="23" s="1"/>
  <c r="C50" i="23" s="1"/>
  <c r="C59" i="23" s="1"/>
  <c r="E58" i="23"/>
  <c r="E52" i="23" s="1"/>
  <c r="E137" i="23"/>
  <c r="D49" i="23" s="1"/>
  <c r="D52" i="23"/>
  <c r="D47" i="23"/>
  <c r="G140" i="23"/>
  <c r="G141" i="23" s="1"/>
  <c r="F73" i="23" s="1"/>
  <c r="F141" i="23"/>
  <c r="E73" i="23" s="1"/>
  <c r="F58" i="23" l="1"/>
  <c r="F47" i="23" s="1"/>
  <c r="E74" i="23"/>
  <c r="E47" i="23"/>
  <c r="D109" i="23"/>
  <c r="D108" i="23" s="1"/>
  <c r="D50" i="23" s="1"/>
  <c r="D59" i="23" s="1"/>
  <c r="F137" i="23"/>
  <c r="E49" i="23" s="1"/>
  <c r="F52" i="23"/>
  <c r="F74" i="23"/>
  <c r="G58" i="23"/>
  <c r="G52" i="23" s="1"/>
  <c r="H140" i="23"/>
  <c r="H141" i="23" s="1"/>
  <c r="G73" i="23" s="1"/>
  <c r="E109" i="23" l="1"/>
  <c r="E108" i="23" s="1"/>
  <c r="E50" i="23" s="1"/>
  <c r="E59" i="23" s="1"/>
  <c r="H58" i="23"/>
  <c r="H74" i="23" s="1"/>
  <c r="G137" i="23"/>
  <c r="F49" i="23" s="1"/>
  <c r="G74" i="23"/>
  <c r="G47" i="23"/>
  <c r="H52" i="23"/>
  <c r="H47" i="23"/>
  <c r="I140" i="23"/>
  <c r="D80" i="23"/>
  <c r="F109" i="23" l="1"/>
  <c r="F108" i="23" s="1"/>
  <c r="F50" i="23" s="1"/>
  <c r="F59" i="23" s="1"/>
  <c r="I58" i="23"/>
  <c r="I47" i="23" s="1"/>
  <c r="H137" i="23"/>
  <c r="G49" i="23" s="1"/>
  <c r="G109" i="23"/>
  <c r="G108" i="23" s="1"/>
  <c r="J140" i="23"/>
  <c r="E80" i="23"/>
  <c r="I141" i="23"/>
  <c r="H73" i="23" s="1"/>
  <c r="I52" i="23" l="1"/>
  <c r="J58" i="23"/>
  <c r="K58" i="23" s="1"/>
  <c r="I74" i="23"/>
  <c r="I137" i="23"/>
  <c r="H49" i="23" s="1"/>
  <c r="K140" i="23"/>
  <c r="K141" i="23"/>
  <c r="J73" i="23" s="1"/>
  <c r="H109" i="23"/>
  <c r="H108" i="23" s="1"/>
  <c r="G50" i="23"/>
  <c r="G59" i="23" s="1"/>
  <c r="J47" i="23"/>
  <c r="J141" i="23"/>
  <c r="I73" i="23" s="1"/>
  <c r="F80" i="23"/>
  <c r="J52" i="23" l="1"/>
  <c r="J74" i="23"/>
  <c r="C85" i="23"/>
  <c r="C99" i="23" s="1"/>
  <c r="B85" i="23"/>
  <c r="J137" i="23"/>
  <c r="I49" i="23" s="1"/>
  <c r="L140" i="23"/>
  <c r="L141" i="23" s="1"/>
  <c r="K73" i="23" s="1"/>
  <c r="G80" i="23"/>
  <c r="K74" i="23"/>
  <c r="L58" i="23"/>
  <c r="K52" i="23"/>
  <c r="K47" i="23"/>
  <c r="I109" i="23"/>
  <c r="I108" i="23" s="1"/>
  <c r="H50" i="23"/>
  <c r="H59" i="23" s="1"/>
  <c r="K137" i="23" l="1"/>
  <c r="J49" i="23" s="1"/>
  <c r="D85" i="23"/>
  <c r="D99" i="23" s="1"/>
  <c r="L74" i="23"/>
  <c r="M58" i="23"/>
  <c r="L52" i="23"/>
  <c r="L47" i="23"/>
  <c r="I50" i="23"/>
  <c r="I59" i="23" s="1"/>
  <c r="J109" i="23"/>
  <c r="J108" i="23" s="1"/>
  <c r="H80" i="23"/>
  <c r="M140" i="23"/>
  <c r="M141" i="23" s="1"/>
  <c r="L73" i="23" s="1"/>
  <c r="E85" i="23" l="1"/>
  <c r="E99" i="23" s="1"/>
  <c r="L137" i="23"/>
  <c r="K49" i="23" s="1"/>
  <c r="N140" i="23"/>
  <c r="I80" i="23"/>
  <c r="K109" i="23"/>
  <c r="K108" i="23" s="1"/>
  <c r="J50" i="23"/>
  <c r="J59" i="23" s="1"/>
  <c r="M74" i="23"/>
  <c r="N58" i="23"/>
  <c r="M52" i="23"/>
  <c r="M47" i="23"/>
  <c r="M137" i="23" l="1"/>
  <c r="L49" i="23" s="1"/>
  <c r="J80" i="23"/>
  <c r="O140" i="23"/>
  <c r="L109" i="23"/>
  <c r="L108" i="23" s="1"/>
  <c r="K50" i="23"/>
  <c r="K59" i="23" s="1"/>
  <c r="N141" i="23"/>
  <c r="M73" i="23" s="1"/>
  <c r="O58" i="23"/>
  <c r="N74" i="23"/>
  <c r="N52" i="23"/>
  <c r="N47" i="23"/>
  <c r="N137" i="23" l="1"/>
  <c r="M49" i="23" s="1"/>
  <c r="F85" i="23"/>
  <c r="F99" i="23" s="1"/>
  <c r="O74" i="23"/>
  <c r="P58" i="23"/>
  <c r="O52" i="23"/>
  <c r="O47" i="23"/>
  <c r="P140" i="23"/>
  <c r="P141" i="23" s="1"/>
  <c r="O73" i="23" s="1"/>
  <c r="K80" i="23"/>
  <c r="M109" i="23"/>
  <c r="M108" i="23" s="1"/>
  <c r="L50" i="23"/>
  <c r="L59" i="23" s="1"/>
  <c r="O141" i="23"/>
  <c r="N73" i="23" s="1"/>
  <c r="G85" i="23" l="1"/>
  <c r="G99" i="23" s="1"/>
  <c r="O137" i="23"/>
  <c r="N49" i="23" s="1"/>
  <c r="H85" i="23"/>
  <c r="H99" i="23" s="1"/>
  <c r="M50" i="23"/>
  <c r="M59" i="23" s="1"/>
  <c r="N109" i="23"/>
  <c r="N108" i="23" s="1"/>
  <c r="P74" i="23"/>
  <c r="Q58" i="23"/>
  <c r="P52" i="23"/>
  <c r="P47" i="23"/>
  <c r="L80" i="23"/>
  <c r="Q140" i="23"/>
  <c r="Q141" i="23" s="1"/>
  <c r="P73" i="23" s="1"/>
  <c r="P137" i="23" l="1"/>
  <c r="O49" i="23" s="1"/>
  <c r="I85" i="23"/>
  <c r="I99" i="23" s="1"/>
  <c r="O109" i="23"/>
  <c r="O108" i="23" s="1"/>
  <c r="N50" i="23"/>
  <c r="N59" i="23" s="1"/>
  <c r="M80" i="23"/>
  <c r="Q74" i="23"/>
  <c r="R58" i="23"/>
  <c r="Q52" i="23"/>
  <c r="Q47" i="23"/>
  <c r="R140" i="23"/>
  <c r="Q137" i="23" l="1"/>
  <c r="P49" i="23" s="1"/>
  <c r="S58" i="23"/>
  <c r="R74" i="23"/>
  <c r="R52" i="23"/>
  <c r="R47" i="23"/>
  <c r="N80" i="23"/>
  <c r="S140" i="23"/>
  <c r="S141" i="23" s="1"/>
  <c r="R73" i="23" s="1"/>
  <c r="R141" i="23"/>
  <c r="Q73" i="23" s="1"/>
  <c r="P109" i="23"/>
  <c r="P108" i="23" s="1"/>
  <c r="O50" i="23"/>
  <c r="O59" i="23" s="1"/>
  <c r="J85" i="23" l="1"/>
  <c r="J99" i="23" s="1"/>
  <c r="R137" i="23"/>
  <c r="Q49" i="23" s="1"/>
  <c r="K85" i="23"/>
  <c r="K99" i="23" s="1"/>
  <c r="O80" i="23"/>
  <c r="Q109" i="23"/>
  <c r="Q108" i="23" s="1"/>
  <c r="P50" i="23"/>
  <c r="P59" i="23" s="1"/>
  <c r="T140" i="23"/>
  <c r="S74" i="23"/>
  <c r="T58" i="23"/>
  <c r="S52" i="23"/>
  <c r="S47" i="23"/>
  <c r="S137" i="23" l="1"/>
  <c r="R49" i="23" s="1"/>
  <c r="T74" i="23"/>
  <c r="U58" i="23"/>
  <c r="T52" i="23"/>
  <c r="T47" i="23"/>
  <c r="U140" i="23"/>
  <c r="P80" i="23"/>
  <c r="Q50" i="23"/>
  <c r="Q59" i="23" s="1"/>
  <c r="R109" i="23"/>
  <c r="R108" i="23" s="1"/>
  <c r="T141" i="23"/>
  <c r="S73" i="23" s="1"/>
  <c r="L85" i="23" l="1"/>
  <c r="L99" i="23" s="1"/>
  <c r="T137" i="23"/>
  <c r="S49" i="23" s="1"/>
  <c r="Q80" i="23"/>
  <c r="V140" i="23"/>
  <c r="U74" i="23"/>
  <c r="V58" i="23"/>
  <c r="U47" i="23"/>
  <c r="U52" i="23"/>
  <c r="S109" i="23"/>
  <c r="S108" i="23" s="1"/>
  <c r="R50" i="23"/>
  <c r="R59" i="23" s="1"/>
  <c r="U141" i="23"/>
  <c r="T73" i="23" s="1"/>
  <c r="M85" i="23" l="1"/>
  <c r="M99" i="23" s="1"/>
  <c r="U137" i="23"/>
  <c r="T49" i="23" s="1"/>
  <c r="W58" i="23"/>
  <c r="V74" i="23"/>
  <c r="V52" i="23"/>
  <c r="V47" i="23"/>
  <c r="T109" i="23"/>
  <c r="T108" i="23" s="1"/>
  <c r="S50" i="23"/>
  <c r="S59" i="23" s="1"/>
  <c r="W140" i="23"/>
  <c r="R80" i="23"/>
  <c r="V141" i="23"/>
  <c r="U73" i="23" s="1"/>
  <c r="N85" i="23" l="1"/>
  <c r="N99" i="23" s="1"/>
  <c r="V137" i="23"/>
  <c r="U49" i="23" s="1"/>
  <c r="U109" i="23"/>
  <c r="U108" i="23" s="1"/>
  <c r="T50" i="23"/>
  <c r="T59" i="23" s="1"/>
  <c r="X140" i="23"/>
  <c r="X141" i="23" s="1"/>
  <c r="W73" i="23" s="1"/>
  <c r="S80" i="23"/>
  <c r="W74" i="23"/>
  <c r="X58" i="23"/>
  <c r="W52" i="23"/>
  <c r="W47" i="23"/>
  <c r="W141" i="23"/>
  <c r="V73" i="23" s="1"/>
  <c r="W137" i="23" l="1"/>
  <c r="V49" i="23" s="1"/>
  <c r="P85" i="23"/>
  <c r="P99" i="23" s="1"/>
  <c r="O85" i="23"/>
  <c r="O99" i="23" s="1"/>
  <c r="U50" i="23"/>
  <c r="U59" i="23" s="1"/>
  <c r="V109" i="23"/>
  <c r="V108" i="23" s="1"/>
  <c r="X74" i="23"/>
  <c r="Y58" i="23"/>
  <c r="X52" i="23"/>
  <c r="X47" i="23"/>
  <c r="Y140" i="23"/>
  <c r="Y141" i="23" s="1"/>
  <c r="X73" i="23" s="1"/>
  <c r="T80" i="23"/>
  <c r="Q85" i="23" l="1"/>
  <c r="Q99" i="23" s="1"/>
  <c r="X137" i="23"/>
  <c r="W49" i="23" s="1"/>
  <c r="Z140" i="23"/>
  <c r="Z141" i="23" s="1"/>
  <c r="Y73" i="23" s="1"/>
  <c r="Y74" i="23"/>
  <c r="Z58" i="23"/>
  <c r="Y47" i="23"/>
  <c r="Y52" i="23"/>
  <c r="W109" i="23"/>
  <c r="W108" i="23" s="1"/>
  <c r="V50" i="23"/>
  <c r="V59" i="23" s="1"/>
  <c r="U80" i="23"/>
  <c r="R85" i="23" l="1"/>
  <c r="R99" i="23" s="1"/>
  <c r="Y137" i="23"/>
  <c r="X49" i="23" s="1"/>
  <c r="V80" i="23"/>
  <c r="AA58" i="23"/>
  <c r="Z52" i="23"/>
  <c r="Z74" i="23"/>
  <c r="Z47" i="23"/>
  <c r="X109" i="23"/>
  <c r="X108" i="23" s="1"/>
  <c r="W50" i="23"/>
  <c r="W59" i="23" s="1"/>
  <c r="AA140" i="23"/>
  <c r="AA141" i="23" s="1"/>
  <c r="Z73" i="23" s="1"/>
  <c r="Z137" i="23" l="1"/>
  <c r="Y49" i="23" s="1"/>
  <c r="S85" i="23"/>
  <c r="S99" i="23" s="1"/>
  <c r="AA74" i="23"/>
  <c r="AB58" i="23"/>
  <c r="AA52" i="23"/>
  <c r="AA47" i="23"/>
  <c r="AB140" i="23"/>
  <c r="AB141" i="23" s="1"/>
  <c r="AA73" i="23" s="1"/>
  <c r="W80" i="23"/>
  <c r="Y109" i="23"/>
  <c r="Y108" i="23" s="1"/>
  <c r="X50" i="23"/>
  <c r="X59" i="23" s="1"/>
  <c r="AA137" i="23" l="1"/>
  <c r="Z49" i="23" s="1"/>
  <c r="T85" i="23"/>
  <c r="T99" i="23" s="1"/>
  <c r="Y50" i="23"/>
  <c r="Y59" i="23" s="1"/>
  <c r="Z109" i="23"/>
  <c r="Z108" i="23" s="1"/>
  <c r="X80" i="23"/>
  <c r="AC140" i="23"/>
  <c r="AC141" i="23" s="1"/>
  <c r="AB73" i="23" s="1"/>
  <c r="AB74" i="23"/>
  <c r="AC58" i="23"/>
  <c r="AB47" i="23"/>
  <c r="AB52" i="23"/>
  <c r="U85" i="23" l="1"/>
  <c r="U99" i="23" s="1"/>
  <c r="AB137" i="23"/>
  <c r="AA49" i="23" s="1"/>
  <c r="AC74" i="23"/>
  <c r="AD58" i="23"/>
  <c r="AC52" i="23"/>
  <c r="AC47" i="23"/>
  <c r="AA109" i="23"/>
  <c r="AA108" i="23" s="1"/>
  <c r="Z50" i="23"/>
  <c r="Z59" i="23" s="1"/>
  <c r="AD140" i="23"/>
  <c r="AD141" i="23" s="1"/>
  <c r="AC73" i="23" s="1"/>
  <c r="Y80" i="23"/>
  <c r="V85" i="23" l="1"/>
  <c r="V99" i="23" s="1"/>
  <c r="AC137" i="23"/>
  <c r="AB49" i="23" s="1"/>
  <c r="AE140" i="23"/>
  <c r="AE141" i="23" s="1"/>
  <c r="AD73" i="23" s="1"/>
  <c r="AE58" i="23"/>
  <c r="AD52" i="23"/>
  <c r="AD74" i="23"/>
  <c r="AD47" i="23"/>
  <c r="Z80" i="23"/>
  <c r="AB109" i="23"/>
  <c r="AB108" i="23" s="1"/>
  <c r="AA50" i="23"/>
  <c r="AA59" i="23" s="1"/>
  <c r="W85" i="23" l="1"/>
  <c r="W99" i="23" s="1"/>
  <c r="AD137" i="23"/>
  <c r="AC49" i="23" s="1"/>
  <c r="AA80" i="23"/>
  <c r="AC109" i="23"/>
  <c r="AC108" i="23" s="1"/>
  <c r="AB50" i="23"/>
  <c r="AB59" i="23" s="1"/>
  <c r="AE74" i="23"/>
  <c r="AF58" i="23"/>
  <c r="AE52" i="23"/>
  <c r="AE47" i="23"/>
  <c r="AF140" i="23"/>
  <c r="AF141" i="23" s="1"/>
  <c r="AE73" i="23" s="1"/>
  <c r="X85" i="23" l="1"/>
  <c r="X99" i="23" s="1"/>
  <c r="AE137" i="23"/>
  <c r="AD49" i="23" s="1"/>
  <c r="AF74" i="23"/>
  <c r="AG58" i="23"/>
  <c r="AF52" i="23"/>
  <c r="AF47" i="23"/>
  <c r="AB80" i="23"/>
  <c r="AG140" i="23"/>
  <c r="AG141" i="23" s="1"/>
  <c r="AF73" i="23" s="1"/>
  <c r="AC50" i="23"/>
  <c r="AC59" i="23" s="1"/>
  <c r="AD109" i="23"/>
  <c r="AD108" i="23" s="1"/>
  <c r="Y85" i="23" l="1"/>
  <c r="Y99" i="23" s="1"/>
  <c r="AF137" i="23"/>
  <c r="AE49" i="23" s="1"/>
  <c r="AC80" i="23"/>
  <c r="AH140" i="23"/>
  <c r="AH141" i="23" s="1"/>
  <c r="AG73" i="23" s="1"/>
  <c r="AE109" i="23"/>
  <c r="AE108" i="23" s="1"/>
  <c r="AD50" i="23"/>
  <c r="AD59" i="23" s="1"/>
  <c r="AG74" i="23"/>
  <c r="AH58" i="23"/>
  <c r="AG52" i="23"/>
  <c r="AG47" i="23"/>
  <c r="Z85" i="23" l="1"/>
  <c r="Z99" i="23" s="1"/>
  <c r="AG137" i="23"/>
  <c r="AF49" i="23" s="1"/>
  <c r="AI58" i="23"/>
  <c r="AH52" i="23"/>
  <c r="AH74" i="23"/>
  <c r="AH47" i="23"/>
  <c r="AD80" i="23"/>
  <c r="AF109" i="23"/>
  <c r="AF108" i="23" s="1"/>
  <c r="AE50" i="23"/>
  <c r="AE59" i="23" s="1"/>
  <c r="AI140" i="23"/>
  <c r="AH137" i="23" l="1"/>
  <c r="AG49" i="23" s="1"/>
  <c r="AJ140" i="23"/>
  <c r="AJ141" i="23" s="1"/>
  <c r="AI73" i="23" s="1"/>
  <c r="AE80" i="23"/>
  <c r="AI74" i="23"/>
  <c r="AJ58" i="23"/>
  <c r="AI52" i="23"/>
  <c r="AI47" i="23"/>
  <c r="AG109" i="23"/>
  <c r="AG108" i="23" s="1"/>
  <c r="AF50" i="23"/>
  <c r="AF59" i="23" s="1"/>
  <c r="AI141" i="23"/>
  <c r="AH73" i="23" s="1"/>
  <c r="AB85" i="23" l="1"/>
  <c r="AB99" i="23" s="1"/>
  <c r="AA85" i="23"/>
  <c r="AA99" i="23" s="1"/>
  <c r="AI137" i="23"/>
  <c r="AH49" i="23" s="1"/>
  <c r="AG50" i="23"/>
  <c r="AG59" i="23" s="1"/>
  <c r="AH109" i="23"/>
  <c r="AH108" i="23" s="1"/>
  <c r="AJ74" i="23"/>
  <c r="AK58" i="23"/>
  <c r="AJ47" i="23"/>
  <c r="AJ52" i="23"/>
  <c r="AF80" i="23"/>
  <c r="AK140" i="23"/>
  <c r="AK141" i="23" s="1"/>
  <c r="AJ73" i="23" s="1"/>
  <c r="AJ137" i="23" l="1"/>
  <c r="AI49" i="23" s="1"/>
  <c r="AC85" i="23"/>
  <c r="AC99" i="23" s="1"/>
  <c r="AG80" i="23"/>
  <c r="AK74" i="23"/>
  <c r="AL58" i="23"/>
  <c r="AK52" i="23"/>
  <c r="AK47" i="23"/>
  <c r="AL140" i="23"/>
  <c r="AL141" i="23" s="1"/>
  <c r="AK73" i="23" s="1"/>
  <c r="AI109" i="23"/>
  <c r="AI108" i="23" s="1"/>
  <c r="AH50" i="23"/>
  <c r="AH59" i="23" s="1"/>
  <c r="AD85" i="23" l="1"/>
  <c r="AD99" i="23" s="1"/>
  <c r="AK137" i="23"/>
  <c r="AJ49" i="23" s="1"/>
  <c r="AI50" i="23"/>
  <c r="AI59" i="23" s="1"/>
  <c r="AJ109" i="23"/>
  <c r="AJ108" i="23" s="1"/>
  <c r="AM140" i="23"/>
  <c r="AM141" i="23" s="1"/>
  <c r="AL73" i="23" s="1"/>
  <c r="AH80" i="23"/>
  <c r="AL74" i="23"/>
  <c r="AM58" i="23"/>
  <c r="AL52" i="23"/>
  <c r="AL47" i="23"/>
  <c r="AE85" i="23" l="1"/>
  <c r="AE99" i="23" s="1"/>
  <c r="AL137" i="23"/>
  <c r="AK49" i="23" s="1"/>
  <c r="AI80" i="23"/>
  <c r="AN140" i="23"/>
  <c r="AN141" i="23" s="1"/>
  <c r="AM73" i="23" s="1"/>
  <c r="AM74" i="23"/>
  <c r="AN58" i="23"/>
  <c r="AM52" i="23"/>
  <c r="AM47" i="23"/>
  <c r="AK109" i="23"/>
  <c r="AK108" i="23" s="1"/>
  <c r="AJ50" i="23"/>
  <c r="AJ59" i="23" s="1"/>
  <c r="AF85" i="23" l="1"/>
  <c r="AF99" i="23" s="1"/>
  <c r="AM137" i="23"/>
  <c r="AL49" i="23" s="1"/>
  <c r="AJ80" i="23"/>
  <c r="AK50" i="23"/>
  <c r="AK59" i="23" s="1"/>
  <c r="AL109" i="23"/>
  <c r="AL108" i="23" s="1"/>
  <c r="AN74" i="23"/>
  <c r="AO58" i="23"/>
  <c r="AN52" i="23"/>
  <c r="AN47" i="23"/>
  <c r="AO140" i="23"/>
  <c r="AN137" i="23" l="1"/>
  <c r="AM49" i="23" s="1"/>
  <c r="AO74" i="23"/>
  <c r="AP58" i="23"/>
  <c r="AO52" i="23"/>
  <c r="AO47" i="23"/>
  <c r="AM109" i="23"/>
  <c r="AM108" i="23" s="1"/>
  <c r="AL50" i="23"/>
  <c r="AL59" i="23" s="1"/>
  <c r="AP140" i="23"/>
  <c r="AK80" i="23"/>
  <c r="AO141" i="23"/>
  <c r="AN73" i="23" s="1"/>
  <c r="AG85" i="23" l="1"/>
  <c r="AG99" i="23" s="1"/>
  <c r="AO137" i="23"/>
  <c r="AN49" i="23" s="1"/>
  <c r="AN109" i="23"/>
  <c r="AN108" i="23" s="1"/>
  <c r="AM50" i="23"/>
  <c r="AM59" i="23" s="1"/>
  <c r="AL80" i="23"/>
  <c r="AQ140" i="23"/>
  <c r="AP74" i="23"/>
  <c r="AP52" i="23"/>
  <c r="AP47" i="23"/>
  <c r="AP141" i="23"/>
  <c r="AO73" i="23" s="1"/>
  <c r="AP137" i="23" l="1"/>
  <c r="AO49" i="23" s="1"/>
  <c r="AH85" i="23"/>
  <c r="AH99" i="23" s="1"/>
  <c r="AR140" i="23"/>
  <c r="AR141" i="23" s="1"/>
  <c r="AJ85" i="23" s="1"/>
  <c r="AJ99" i="23" s="1"/>
  <c r="AM80" i="23"/>
  <c r="AQ141" i="23"/>
  <c r="AO109" i="23"/>
  <c r="AO108" i="23" s="1"/>
  <c r="AN50" i="23"/>
  <c r="AN59" i="23" s="1"/>
  <c r="AI85" i="23" l="1"/>
  <c r="AI99" i="23" s="1"/>
  <c r="AP73" i="23"/>
  <c r="AQ137" i="23"/>
  <c r="AO50" i="23"/>
  <c r="AO59" i="23" s="1"/>
  <c r="AP109" i="23"/>
  <c r="AP108" i="23" s="1"/>
  <c r="AN80" i="23"/>
  <c r="AS140" i="23"/>
  <c r="AR137" i="23" l="1"/>
  <c r="AS137" i="23" s="1"/>
  <c r="AT137" i="23" s="1"/>
  <c r="AU137" i="23" s="1"/>
  <c r="AV137" i="23" s="1"/>
  <c r="AW137" i="23" s="1"/>
  <c r="AX137" i="23" s="1"/>
  <c r="AY137" i="23" s="1"/>
  <c r="AP49" i="23"/>
  <c r="AP50" i="23" s="1"/>
  <c r="AP59" i="23" s="1"/>
  <c r="AO80" i="23"/>
  <c r="AT140" i="23"/>
  <c r="AT141" i="23" s="1"/>
  <c r="AL85" i="23" s="1"/>
  <c r="AL99" i="23" s="1"/>
  <c r="AS141" i="23"/>
  <c r="AK85" i="23" s="1"/>
  <c r="AK99" i="23" s="1"/>
  <c r="AP80" i="23" l="1"/>
  <c r="AU140" i="23"/>
  <c r="AV140" i="23" l="1"/>
  <c r="AV141" i="23" s="1"/>
  <c r="AN85" i="23" s="1"/>
  <c r="AN99" i="23" s="1"/>
  <c r="AU141" i="23"/>
  <c r="AM85" i="23" s="1"/>
  <c r="AM99" i="23" s="1"/>
  <c r="AW140" i="23" l="1"/>
  <c r="AW141" i="23" s="1"/>
  <c r="AO85" i="23" s="1"/>
  <c r="AO99" i="23" s="1"/>
  <c r="AX140" i="23" l="1"/>
  <c r="AY140" i="23" l="1"/>
  <c r="AY141" i="23" s="1"/>
  <c r="AX141" i="23"/>
  <c r="AP85" i="23" s="1"/>
  <c r="AP99" i="23" s="1"/>
  <c r="S30" i="15" l="1"/>
  <c r="R30" i="15"/>
  <c r="Q30" i="15"/>
  <c r="P30" i="15"/>
  <c r="O30" i="15"/>
  <c r="N30" i="15"/>
  <c r="M30" i="15"/>
  <c r="L30" i="15"/>
  <c r="S24" i="15"/>
  <c r="R24" i="15"/>
  <c r="Q24" i="15"/>
  <c r="P24" i="15"/>
  <c r="O24" i="15"/>
  <c r="N24" i="15"/>
  <c r="M24" i="15"/>
  <c r="L24" i="15"/>
  <c r="AA30" i="15"/>
  <c r="Z30" i="15"/>
  <c r="AA24" i="15"/>
  <c r="Z24" i="15"/>
  <c r="V30" i="15" l="1"/>
  <c r="V24" i="15"/>
  <c r="W30" i="15" l="1"/>
  <c r="U30" i="15"/>
  <c r="W24" i="15"/>
  <c r="U24" i="15"/>
  <c r="B100" i="25" l="1"/>
  <c r="B88" i="25"/>
  <c r="B98" i="25"/>
  <c r="O25" i="13" l="1"/>
  <c r="P25" i="13" s="1"/>
  <c r="H23" i="12" l="1"/>
  <c r="J23" i="12"/>
  <c r="C23" i="6" l="1"/>
  <c r="C30" i="15" l="1"/>
  <c r="C24" i="15"/>
  <c r="C40" i="7" s="1"/>
  <c r="C52" i="15" l="1"/>
  <c r="E52" i="15" s="1"/>
  <c r="F52" i="15" s="1"/>
  <c r="B25" i="23"/>
  <c r="C67" i="23" s="1"/>
  <c r="B122" i="23"/>
  <c r="B49" i="25"/>
  <c r="B66" i="25"/>
  <c r="B32" i="25"/>
  <c r="AD35" i="5"/>
  <c r="B29" i="25" s="1"/>
  <c r="B22" i="25"/>
  <c r="A15" i="5"/>
  <c r="A12" i="5"/>
  <c r="A9" i="5"/>
  <c r="A5" i="5"/>
  <c r="B87" i="25" l="1"/>
  <c r="B51" i="25"/>
  <c r="B34" i="25"/>
  <c r="B30" i="25"/>
  <c r="B126" i="23" l="1"/>
  <c r="B29" i="23" s="1"/>
  <c r="A14" i="15"/>
  <c r="A11" i="15"/>
  <c r="A8" i="15"/>
  <c r="A4" i="15"/>
  <c r="Y30" i="15"/>
  <c r="X30" i="15"/>
  <c r="T30" i="15"/>
  <c r="I30" i="15"/>
  <c r="Y24" i="15"/>
  <c r="X24" i="15"/>
  <c r="T24" i="15"/>
  <c r="I24" i="15"/>
  <c r="B54" i="23" l="1"/>
  <c r="C61" i="23"/>
  <c r="C60" i="23" s="1"/>
  <c r="C66" i="23" s="1"/>
  <c r="C68" i="23" s="1"/>
  <c r="D61" i="23"/>
  <c r="D60" i="23" s="1"/>
  <c r="D66" i="23" s="1"/>
  <c r="E61" i="23"/>
  <c r="E60" i="23" s="1"/>
  <c r="E66" i="23" s="1"/>
  <c r="F61" i="23"/>
  <c r="F60" i="23" s="1"/>
  <c r="F66" i="23" s="1"/>
  <c r="G61" i="23"/>
  <c r="G60" i="23" s="1"/>
  <c r="G66" i="23" s="1"/>
  <c r="H61" i="23"/>
  <c r="H60" i="23" s="1"/>
  <c r="H66" i="23" s="1"/>
  <c r="I60" i="23"/>
  <c r="I66" i="23" s="1"/>
  <c r="J60" i="23"/>
  <c r="J66" i="23" s="1"/>
  <c r="K60" i="23"/>
  <c r="K66" i="23" s="1"/>
  <c r="L60" i="23"/>
  <c r="L66" i="23" s="1"/>
  <c r="M60" i="23"/>
  <c r="M66" i="23" s="1"/>
  <c r="N61" i="23"/>
  <c r="N60" i="23" s="1"/>
  <c r="N66" i="23" s="1"/>
  <c r="O60" i="23"/>
  <c r="O66" i="23" s="1"/>
  <c r="P60" i="23"/>
  <c r="P66" i="23" s="1"/>
  <c r="Q60" i="23"/>
  <c r="Q66" i="23" s="1"/>
  <c r="R60" i="23"/>
  <c r="R66" i="23" s="1"/>
  <c r="S60" i="23"/>
  <c r="S66" i="23" s="1"/>
  <c r="T61" i="23"/>
  <c r="T60" i="23" s="1"/>
  <c r="T66" i="23" s="1"/>
  <c r="U60" i="23"/>
  <c r="U66" i="23" s="1"/>
  <c r="V60" i="23"/>
  <c r="V66" i="23" s="1"/>
  <c r="W60" i="23"/>
  <c r="W66" i="23" s="1"/>
  <c r="X60" i="23"/>
  <c r="X66" i="23" s="1"/>
  <c r="Y60" i="23"/>
  <c r="Y66" i="23" s="1"/>
  <c r="Z61" i="23"/>
  <c r="Z60" i="23" s="1"/>
  <c r="Z66" i="23" s="1"/>
  <c r="AA60" i="23"/>
  <c r="AA66" i="23" s="1"/>
  <c r="AB60" i="23"/>
  <c r="AB66" i="23" s="1"/>
  <c r="AC60" i="23"/>
  <c r="AC66" i="23" s="1"/>
  <c r="AD60" i="23"/>
  <c r="AD66" i="23" s="1"/>
  <c r="AE60" i="23"/>
  <c r="AE66" i="23" s="1"/>
  <c r="AF61" i="23"/>
  <c r="AF60" i="23" s="1"/>
  <c r="AF66" i="23" s="1"/>
  <c r="AG60" i="23"/>
  <c r="AG66" i="23" s="1"/>
  <c r="AH60" i="23"/>
  <c r="AH66" i="23" s="1"/>
  <c r="AI60" i="23"/>
  <c r="AI66" i="23" s="1"/>
  <c r="AJ60" i="23"/>
  <c r="AJ66" i="23" s="1"/>
  <c r="AK60" i="23"/>
  <c r="AK66" i="23" s="1"/>
  <c r="AL61" i="23"/>
  <c r="AL60" i="23" s="1"/>
  <c r="AL66" i="23" s="1"/>
  <c r="AM60" i="23"/>
  <c r="AM66" i="23" s="1"/>
  <c r="AN60" i="23"/>
  <c r="AN66" i="23" s="1"/>
  <c r="AO60" i="23"/>
  <c r="AO66" i="23" s="1"/>
  <c r="AP60" i="23"/>
  <c r="AP66" i="23" s="1"/>
  <c r="AQ81" i="23"/>
  <c r="B99" i="23"/>
  <c r="AQ99" i="23" s="1"/>
  <c r="A100" i="23" s="1"/>
  <c r="C48" i="7"/>
  <c r="C49" i="7"/>
  <c r="F68" i="23" l="1"/>
  <c r="F75" i="23" s="1"/>
  <c r="C75" i="23"/>
  <c r="D67" i="23"/>
  <c r="C76" i="23"/>
  <c r="F76" i="23"/>
  <c r="B55" i="23"/>
  <c r="B56" i="23" s="1"/>
  <c r="B69" i="23" s="1"/>
  <c r="B77" i="23" s="1"/>
  <c r="B38" i="25" l="1"/>
  <c r="B86" i="25"/>
  <c r="C53" i="23"/>
  <c r="C55" i="23" s="1"/>
  <c r="B82" i="23"/>
  <c r="D76" i="23"/>
  <c r="E67" i="23"/>
  <c r="D68" i="23"/>
  <c r="B68" i="25"/>
  <c r="B72" i="25"/>
  <c r="B76" i="25"/>
  <c r="B46" i="25"/>
  <c r="B90" i="25"/>
  <c r="B94" i="25"/>
  <c r="B55" i="25"/>
  <c r="B59" i="25"/>
  <c r="B42" i="25"/>
  <c r="B80" i="25"/>
  <c r="B63" i="25"/>
  <c r="B83" i="25"/>
  <c r="C56" i="23" l="1"/>
  <c r="C69" i="23" s="1"/>
  <c r="C82" i="23"/>
  <c r="D75" i="23"/>
  <c r="F67" i="23"/>
  <c r="G67" i="23" s="1"/>
  <c r="E76" i="23"/>
  <c r="E68" i="23"/>
  <c r="D53" i="23"/>
  <c r="D55" i="23" s="1"/>
  <c r="B85" i="25"/>
  <c r="S27" i="14"/>
  <c r="B24" i="25" s="1"/>
  <c r="E53" i="23" l="1"/>
  <c r="D56" i="23"/>
  <c r="D69" i="23" s="1"/>
  <c r="D82" i="23"/>
  <c r="C77" i="23"/>
  <c r="C70" i="23"/>
  <c r="C71" i="23" s="1"/>
  <c r="C72" i="23" s="1"/>
  <c r="G76" i="23"/>
  <c r="H67" i="23"/>
  <c r="G68" i="23"/>
  <c r="E75" i="23"/>
  <c r="S23" i="12"/>
  <c r="B50" i="23" s="1"/>
  <c r="B59" i="23" s="1"/>
  <c r="B80" i="23" l="1"/>
  <c r="B66" i="23"/>
  <c r="B68" i="23" s="1"/>
  <c r="C80" i="23"/>
  <c r="G75" i="23"/>
  <c r="H76" i="23"/>
  <c r="I67" i="23"/>
  <c r="H68" i="23"/>
  <c r="D77" i="23"/>
  <c r="D70" i="23"/>
  <c r="E55" i="23"/>
  <c r="F53" i="23" s="1"/>
  <c r="A15" i="25"/>
  <c r="B75" i="23" l="1"/>
  <c r="B70" i="23"/>
  <c r="B71" i="23" s="1"/>
  <c r="F55" i="23"/>
  <c r="G53" i="23" s="1"/>
  <c r="I76" i="23"/>
  <c r="J67" i="23"/>
  <c r="I68" i="23"/>
  <c r="D71" i="23"/>
  <c r="D72" i="23" s="1"/>
  <c r="E56" i="23"/>
  <c r="E69" i="23" s="1"/>
  <c r="E82" i="23"/>
  <c r="H75" i="23"/>
  <c r="B21" i="25"/>
  <c r="A12" i="25"/>
  <c r="A9" i="25"/>
  <c r="B99" i="25"/>
  <c r="B97" i="25"/>
  <c r="B72" i="23" l="1"/>
  <c r="B78" i="23"/>
  <c r="B83" i="23" s="1"/>
  <c r="I75" i="23"/>
  <c r="F56" i="23"/>
  <c r="F69" i="23" s="1"/>
  <c r="F82" i="23"/>
  <c r="K67" i="23"/>
  <c r="J76" i="23"/>
  <c r="J68" i="23"/>
  <c r="G55" i="23"/>
  <c r="H53" i="23" s="1"/>
  <c r="H55" i="23" s="1"/>
  <c r="E77" i="23"/>
  <c r="E70" i="23"/>
  <c r="A14" i="12"/>
  <c r="A15" i="13" s="1"/>
  <c r="E15" i="14" s="1"/>
  <c r="A15" i="6" s="1"/>
  <c r="A14" i="17" s="1"/>
  <c r="A15" i="10" s="1"/>
  <c r="A15" i="24" s="1"/>
  <c r="C78" i="23" l="1"/>
  <c r="C83" i="23" s="1"/>
  <c r="C86" i="23" s="1"/>
  <c r="B84" i="23"/>
  <c r="B89" i="23" s="1"/>
  <c r="B86" i="23"/>
  <c r="B88" i="23"/>
  <c r="I53" i="23"/>
  <c r="H82" i="23"/>
  <c r="H56" i="23"/>
  <c r="H69" i="23" s="1"/>
  <c r="J75" i="23"/>
  <c r="E71" i="23"/>
  <c r="E72" i="23" s="1"/>
  <c r="F77" i="23"/>
  <c r="F70" i="23"/>
  <c r="K76" i="23"/>
  <c r="L67" i="23"/>
  <c r="K68" i="23"/>
  <c r="G82" i="23"/>
  <c r="G56" i="23"/>
  <c r="G69" i="23" s="1"/>
  <c r="A11" i="12"/>
  <c r="A12" i="13" s="1"/>
  <c r="A8" i="12"/>
  <c r="A9" i="13" s="1"/>
  <c r="E9" i="14" s="1"/>
  <c r="A9" i="6" s="1"/>
  <c r="A8" i="17" s="1"/>
  <c r="A9" i="10" s="1"/>
  <c r="A9" i="24" s="1"/>
  <c r="A4" i="12"/>
  <c r="C84" i="23" l="1"/>
  <c r="C89" i="23" s="1"/>
  <c r="C88" i="23"/>
  <c r="D78" i="23"/>
  <c r="D83" i="23" s="1"/>
  <c r="D88" i="23" s="1"/>
  <c r="C87" i="23"/>
  <c r="B87" i="23"/>
  <c r="B90" i="23" s="1"/>
  <c r="K75" i="23"/>
  <c r="F71" i="23"/>
  <c r="F72" i="23" s="1"/>
  <c r="G77" i="23"/>
  <c r="G70" i="23"/>
  <c r="G71" i="23" s="1"/>
  <c r="G72" i="23" s="1"/>
  <c r="H77" i="23"/>
  <c r="H70" i="23"/>
  <c r="M67" i="23"/>
  <c r="L76" i="23"/>
  <c r="L68" i="23"/>
  <c r="I55" i="23"/>
  <c r="A5" i="13"/>
  <c r="A5" i="14" s="1"/>
  <c r="A5" i="6" s="1"/>
  <c r="A4" i="17" s="1"/>
  <c r="A5" i="10" s="1"/>
  <c r="A5" i="24" s="1"/>
  <c r="A5" i="25"/>
  <c r="E78" i="23" l="1"/>
  <c r="E83" i="23" s="1"/>
  <c r="E86" i="23" s="1"/>
  <c r="D84" i="23"/>
  <c r="D89" i="23" s="1"/>
  <c r="D86" i="23"/>
  <c r="D87" i="23" s="1"/>
  <c r="D90" i="23" s="1"/>
  <c r="C90" i="23"/>
  <c r="I56" i="23"/>
  <c r="I69" i="23" s="1"/>
  <c r="I82" i="23"/>
  <c r="E88" i="23"/>
  <c r="E84" i="23"/>
  <c r="M76" i="23"/>
  <c r="N67" i="23"/>
  <c r="M68" i="23"/>
  <c r="F78" i="23"/>
  <c r="H71" i="23"/>
  <c r="H72" i="23" s="1"/>
  <c r="J53" i="23"/>
  <c r="J55" i="23" s="1"/>
  <c r="L75" i="23"/>
  <c r="E12" i="14"/>
  <c r="A12" i="6" s="1"/>
  <c r="A11" i="17" s="1"/>
  <c r="A12" i="10" s="1"/>
  <c r="A12" i="24" s="1"/>
  <c r="E89" i="23" l="1"/>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P67" i="23"/>
  <c r="O76" i="23"/>
  <c r="O68" i="23"/>
  <c r="I71" i="23"/>
  <c r="I72" i="23" s="1"/>
  <c r="K55" i="23"/>
  <c r="G84" i="23" l="1"/>
  <c r="G89" i="23" s="1"/>
  <c r="G88" i="23"/>
  <c r="H88" i="23"/>
  <c r="K56" i="23"/>
  <c r="K69" i="23" s="1"/>
  <c r="K82" i="23"/>
  <c r="H87" i="23"/>
  <c r="G87" i="23"/>
  <c r="F87" i="23"/>
  <c r="F90" i="23" s="1"/>
  <c r="P76" i="23"/>
  <c r="Q67" i="23"/>
  <c r="P68" i="23"/>
  <c r="J71" i="23"/>
  <c r="J72" i="23" s="1"/>
  <c r="I78" i="23"/>
  <c r="I83" i="23" s="1"/>
  <c r="L53" i="23"/>
  <c r="L55" i="23" s="1"/>
  <c r="O75" i="23"/>
  <c r="H84" i="23"/>
  <c r="H89" i="23" l="1"/>
  <c r="H90" i="23"/>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G28" i="23" s="1"/>
  <c r="C105" i="23" s="1"/>
  <c r="M77" i="23"/>
  <c r="M70" i="23"/>
  <c r="O53" i="23"/>
  <c r="M71" i="23" l="1"/>
  <c r="M78" i="23" s="1"/>
  <c r="M83" i="23" s="1"/>
  <c r="L90" i="23"/>
  <c r="G29" i="23" s="1"/>
  <c r="D105" i="23" s="1"/>
  <c r="G30" i="23"/>
  <c r="A105" i="23" s="1"/>
  <c r="N77" i="23"/>
  <c r="N70" i="23"/>
  <c r="T75" i="23"/>
  <c r="V67" i="23"/>
  <c r="U76" i="23"/>
  <c r="U68" i="23"/>
  <c r="O55" i="23"/>
  <c r="P53" i="23" s="1"/>
  <c r="P55" i="23" s="1"/>
  <c r="M72" i="23" l="1"/>
  <c r="Q53" i="23"/>
  <c r="P82" i="23"/>
  <c r="P56" i="23"/>
  <c r="P69" i="23" s="1"/>
  <c r="W67" i="23"/>
  <c r="V76" i="23"/>
  <c r="V68" i="23"/>
  <c r="N71" i="23"/>
  <c r="N78" i="23" s="1"/>
  <c r="N83" i="23" s="1"/>
  <c r="U75" i="23"/>
  <c r="M86" i="23"/>
  <c r="M87" i="23" s="1"/>
  <c r="M90" i="23" s="1"/>
  <c r="M88" i="23"/>
  <c r="M84" i="23"/>
  <c r="M89" i="23" s="1"/>
  <c r="O82" i="23"/>
  <c r="O56" i="23"/>
  <c r="O69" i="23" s="1"/>
  <c r="N72" i="23" l="1"/>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6" i="23" s="1"/>
  <c r="AM87" i="23" s="1"/>
  <c r="AM90" i="23" s="1"/>
  <c r="AL84" i="23"/>
  <c r="AL89" i="23" s="1"/>
  <c r="AO77" i="23"/>
  <c r="AO70" i="23"/>
  <c r="AN77" i="23"/>
  <c r="AN70" i="23"/>
  <c r="AM72" i="23"/>
  <c r="AP56" i="23"/>
  <c r="AP69" i="23" s="1"/>
  <c r="AP82" i="23"/>
  <c r="AM88" i="23" l="1"/>
  <c r="AM84" i="23"/>
  <c r="AM89"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<sst xmlns="http://schemas.openxmlformats.org/spreadsheetml/2006/main" count="1054" uniqueCount="637">
  <si>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</si>
  <si>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</si>
  <si>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</si>
  <si>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</si>
  <si>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</si>
  <si>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</si>
  <si>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</si>
  <si>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</si>
  <si>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</si>
  <si>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</si>
  <si>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</si>
  <si>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</si>
  <si>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</si>
  <si>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</si>
  <si>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</si>
  <si>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</si>
  <si>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</si>
  <si>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</si>
  <si>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</si>
  <si>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</si>
  <si>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</si>
  <si>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</si>
  <si>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</si>
  <si>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</si>
  <si>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</si>
  <si>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</si>
  <si>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</si>
  <si>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</si>
  <si>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</si>
  <si>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</si>
  <si>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</si>
  <si>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</si>
  <si>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</si>
  <si>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</si>
  <si>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</si>
  <si>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</si>
  <si>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</si>
  <si>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</si>
  <si>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</si>
  <si>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</si>
  <si>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</si>
  <si>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</si>
  <si>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</si>
  <si>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</si>
  <si>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</si>
  <si>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</si>
  <si>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</si>
  <si>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</si>
  <si>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</si>
  <si>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</si>
  <si>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</si>
  <si>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</si>
  <si>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</si>
  <si>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</si>
  <si>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</si>
  <si>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</si>
  <si>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</si>
  <si>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</si>
  <si>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</si>
  <si>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</si>
  <si>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</si>
  <si>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</si>
  <si>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</si>
  <si>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</si>
  <si>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</si>
  <si>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</si>
  <si>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</si>
  <si>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</si>
  <si>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</si>
  <si>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</si>
  <si>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</si>
  <si>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</si>
  <si>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</si>
  <si>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</si>
  <si>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</si>
  <si>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</si>
  <si>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</si>
  <si>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</si>
  <si>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</si>
  <si>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</si>
  <si>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</si>
  <si>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</si>
  <si>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</si>
  <si>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</si>
  <si>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</si>
  <si>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</si>
  <si>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</si>
  <si>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</si>
  <si>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</si>
  <si>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</si>
  <si>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</si>
  <si>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</si>
  <si>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</si>
  <si>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</si>
  <si>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</si>
  <si>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</si>
  <si>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</si>
  <si>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</si>
  <si>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</si>
  <si>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</si>
  <si>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</si>
  <si>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</si>
  <si>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</si>
  <si>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</si>
  <si>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</si>
  <si>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</si>
  <si>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</si>
  <si>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</si>
  <si>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</si>
  <si>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</si>
  <si>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</si>
  <si>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</si>
  <si>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</si>
  <si>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</si>
  <si>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</si>
  <si>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</si>
  <si>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</si>
  <si>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</si>
  <si>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</si>
  <si>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</si>
  <si>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</si>
  <si>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</si>
  <si>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</si>
  <si>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</si>
  <si>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</si>
  <si>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</si>
  <si>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</si>
  <si>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</si>
  <si>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</si>
  <si>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</si>
  <si>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</si>
  <si>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</si>
  <si>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</si>
  <si>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</si>
  <si>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</si>
  <si>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</si>
  <si>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</si>
  <si>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</si>
  <si>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</si>
  <si>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</si>
  <si>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</si>
  <si>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</si>
  <si>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</si>
  <si>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</si>
  <si>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</si>
  <si>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</si>
  <si>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</si>
  <si>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</si>
  <si>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</si>
  <si>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</si>
  <si>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</si>
  <si>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</si>
  <si>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</si>
  <si>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</si>
  <si>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</si>
  <si>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</si>
  <si>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</si>
  <si>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</si>
  <si>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</si>
  <si>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</si>
  <si>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</si>
  <si>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</si>
  <si>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</si>
  <si>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</si>
  <si>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</si>
  <si>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</si>
  <si>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</si>
  <si>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</si>
  <si>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</si>
  <si>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</si>
  <si>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</si>
  <si>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</si>
  <si>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</si>
  <si>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</si>
  <si>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</si>
  <si>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</si>
  <si>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</si>
  <si>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</si>
  <si>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</si>
  <si>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</si>
  <si>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</si>
  <si>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</si>
  <si>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</si>
  <si>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</si>
  <si>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</si>
  <si>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</si>
  <si>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</si>
  <si>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</si>
  <si>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</si>
  <si>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</si>
  <si>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</si>
  <si>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</si>
  <si>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</si>
  <si>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</si>
  <si>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</si>
  <si>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</si>
  <si>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</si>
  <si>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</si>
  <si>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</si>
  <si>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</si>
  <si>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</si>
  <si>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</si>
  <si>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</si>
  <si>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</si>
  <si>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</si>
  <si>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</si>
  <si>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</si>
  <si>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</si>
  <si>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</si>
  <si>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</si>
  <si>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</si>
  <si>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</si>
  <si>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</si>
  <si>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</si>
  <si>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</si>
  <si>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</si>
  <si>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</si>
  <si>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</si>
  <si>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</si>
  <si>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</si>
  <si>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</si>
  <si>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</si>
  <si>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</si>
  <si>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</si>
  <si>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</si>
  <si>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</si>
  <si>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</si>
  <si>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</si>
  <si>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</si>
  <si>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</si>
  <si>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</si>
  <si>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</si>
  <si>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</si>
  <si>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</si>
  <si>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</si>
  <si>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</si>
  <si>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</si>
  <si>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</si>
  <si>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</si>
  <si>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</si>
  <si>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</si>
  <si>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</si>
  <si>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</si>
  <si>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</si>
  <si>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</si>
  <si>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</si>
  <si>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</si>
  <si>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</si>
  <si>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</si>
  <si>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</si>
  <si>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</si>
  <si>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</si>
  <si>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</si>
  <si>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</si>
  <si>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</si>
  <si>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</si>
  <si>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</si>
  <si>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</si>
  <si>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</si>
  <si>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</si>
  <si>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</si>
  <si>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</si>
  <si>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</si>
  <si>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</si>
  <si>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</si>
  <si>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</si>
  <si>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</si>
  <si>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</si>
  <si>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</si>
  <si>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</si>
  <si>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</si>
  <si>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</si>
  <si>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</si>
  <si>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</si>
  <si>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</si>
  <si>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</si>
  <si>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</si>
  <si>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</si>
  <si>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</si>
  <si>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</si>
  <si>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</si>
  <si>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</si>
  <si>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</si>
  <si>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</si>
  <si>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</si>
  <si>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</si>
  <si>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</si>
  <si>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</si>
  <si>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</si>
  <si>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</si>
  <si>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</si>
  <si>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</si>
  <si>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</si>
  <si>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</si>
  <si>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</si>
  <si>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</si>
  <si>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</si>
  <si>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</si>
  <si>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</si>
  <si>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</si>
  <si>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</si>
  <si>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</si>
  <si>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</si>
  <si>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</si>
  <si>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</si>
  <si>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</si>
  <si>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</si>
  <si>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</si>
  <si>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</si>
  <si>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</si>
  <si>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</si>
  <si>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</si>
  <si>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</si>
  <si>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</si>
  <si>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</si>
  <si>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</si>
  <si>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</si>
  <si>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</si>
  <si>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</si>
  <si>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</si>
  <si>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</si>
  <si>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</si>
  <si>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</si>
  <si>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</si>
  <si>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</si>
  <si>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</si>
  <si>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</si>
  <si>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</si>
  <si>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</si>
  <si>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</si>
  <si>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</si>
  <si>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</si>
  <si>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</si>
  <si>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</si>
  <si>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</si>
  <si>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</si>
  <si>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</si>
  <si>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</si>
  <si>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</si>
  <si>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</si>
  <si>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</si>
  <si>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</si>
  <si>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</si>
  <si>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</si>
  <si>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</si>
  <si>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</si>
  <si>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</si>
  <si>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</si>
  <si>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</si>
  <si>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</si>
  <si>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</si>
  <si>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</si>
  <si>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</si>
  <si>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</si>
  <si>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</si>
  <si>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</si>
  <si>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</si>
  <si>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</si>
  <si>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</si>
  <si>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</si>
  <si>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</si>
  <si>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</si>
  <si>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</si>
  <si>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</si>
  <si>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</si>
  <si>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</si>
  <si>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</si>
  <si>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</si>
  <si>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</si>
  <si>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</si>
  <si>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</si>
  <si>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</si>
  <si>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</si>
  <si>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</si>
  <si>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</si>
  <si>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</si>
  <si>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</si>
  <si>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</si>
  <si>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</si>
  <si>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</si>
  <si>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</si>
  <si>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</si>
  <si>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</si>
  <si>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</si>
  <si>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</si>
  <si>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</si>
  <si>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</si>
  <si>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</si>
  <si>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</si>
  <si>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</si>
  <si>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</si>
  <si>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</si>
  <si>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</si>
  <si>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</si>
  <si>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</si>
  <si>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</si>
  <si>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</si>
  <si>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</si>
  <si>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</si>
  <si>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</si>
  <si>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</si>
  <si>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</si>
  <si>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</si>
  <si>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</si>
  <si>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</si>
  <si>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</si>
  <si>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</si>
  <si>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</si>
  <si>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</si>
  <si>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</si>
  <si>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</si>
  <si>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</si>
  <si>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</si>
  <si>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</si>
  <si>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</si>
  <si>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</si>
  <si>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</si>
  <si>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</si>
  <si>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</si>
  <si>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</si>
  <si>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</si>
  <si>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</si>
  <si>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</si>
  <si>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</si>
  <si>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</si>
  <si>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</si>
  <si>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</si>
  <si>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</si>
  <si>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</si>
  <si>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</si>
  <si>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</si>
  <si>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</si>
  <si>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</si>
  <si>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</si>
  <si>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</si>
  <si>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</si>
  <si>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</si>
  <si>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</si>
  <si>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</si>
  <si>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</si>
  <si>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</si>
  <si>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</si>
  <si>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</si>
  <si>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</si>
  <si>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</si>
  <si>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</si>
  <si>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</si>
  <si>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</si>
  <si>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</si>
  <si>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</si>
  <si>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</si>
  <si>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</si>
  <si>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</si>
  <si>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</si>
  <si>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</si>
  <si>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</si>
  <si>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</si>
  <si>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</si>
  <si>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</si>
  <si>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</si>
  <si>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</si>
  <si>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</si>
  <si>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</si>
  <si>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</si>
  <si>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</si>
  <si>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</si>
  <si>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</si>
  <si>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</si>
  <si>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</si>
  <si>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</si>
  <si>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</si>
  <si>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</si>
  <si>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</si>
  <si>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</si>
  <si>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</si>
  <si>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</si>
  <si>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</si>
  <si>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</si>
  <si>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</si>
  <si>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</si>
  <si>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</si>
  <si>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</si>
  <si>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</si>
  <si>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</si>
  <si>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</si>
  <si>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</si>
  <si>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</si>
  <si>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</si>
  <si>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</si>
  <si>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</si>
  <si>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</si>
  <si>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</si>
  <si>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</si>
  <si>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</si>
  <si>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</si>
  <si>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</si>
  <si>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</si>
  <si>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</si>
  <si>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</si>
  <si>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</si>
  <si>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</si>
  <si>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</si>
  <si>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</si>
  <si>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</si>
  <si>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</si>
  <si>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</si>
  <si>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</si>
  <si>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</si>
  <si>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</si>
  <si>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</si>
  <si>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</si>
  <si>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</si>
  <si>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</si>
  <si>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</si>
  <si>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</si>
  <si>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</si>
  <si>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</si>
  <si>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</si>
  <si>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</si>
  <si>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</si>
  <si>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</si>
  <si>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</si>
  <si>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</si>
  <si>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</si>
  <si>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</si>
  <si>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</si>
  <si>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</si>
  <si>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</si>
  <si>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</si>
  <si>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</si>
  <si>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</si>
  <si>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</si>
  <si>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</si>
  <si>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</si>
  <si>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</si>
  <si>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</si>
  <si>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</si>
  <si>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</si>
  <si>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</si>
  <si>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</si>
  <si>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</si>
  <si>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</si>
  <si>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</si>
  <si>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</si>
  <si>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</si>
  <si>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</si>
  <si>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</si>
  <si>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</si>
  <si>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</si>
  <si>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</si>
  <si>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</si>
  <si>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</si>
  <si>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</si>
  <si>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</si>
  <si>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</si>
  <si>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</si>
  <si>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</si>
  <si>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</si>
  <si>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</si>
  <si>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</si>
  <si>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</si>
  <si>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</si>
  <si>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</si>
  <si>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</si>
  <si>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</si>
  <si>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</si>
  <si>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</si>
  <si>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</si>
  <si>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</si>
  <si>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</si>
  <si>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</si>
  <si>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</si>
  <si>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</si>
  <si>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</si>
  <si>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</si>
  <si>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</si>
  <si>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</si>
  <si>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</si>
  <si>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</si>
  <si>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</si>
  <si>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</si>
  <si>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</si>
  <si>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</si>
  <si>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</si>
  <si>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</si>
  <si>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</si>
  <si>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</si>
  <si>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</si>
  <si>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</si>
  <si>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</si>
  <si>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</si>
  <si>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</si>
  <si>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</si>
  <si>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</si>
  <si>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</si>
  <si>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</si>
  <si>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</si>
  <si>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Содержание дирекции заказчика-застройщика  в ценах 2025 года, млн рублей</t>
  </si>
  <si>
    <t>Сметная стоимость проекта в ценах 2025 года с НДС, млн. руб.</t>
  </si>
  <si>
    <t xml:space="preserve"> по состоянию на 01.01.2024</t>
  </si>
  <si>
    <t xml:space="preserve">Инвестиции </t>
  </si>
  <si>
    <t>Предложение по корректировке утвержденного плана</t>
  </si>
  <si>
    <t>в земле</t>
  </si>
  <si>
    <t>Факт 2024 года</t>
  </si>
  <si>
    <t>Городской округ "Город Калининград"</t>
  </si>
  <si>
    <t>на исполнении</t>
  </si>
  <si>
    <t>ГП</t>
  </si>
  <si>
    <t>Расчет предельной стоимости лота</t>
  </si>
  <si>
    <t>ОК</t>
  </si>
  <si>
    <t>ОК ЕП</t>
  </si>
  <si>
    <t>https://lot-online.ru</t>
  </si>
  <si>
    <t>P_23-1659</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</si>
  <si>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</si>
  <si>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842/02/23 от 22.03.2023</t>
  </si>
  <si>
    <t>236013, Калининградская обл, Калининград г, Тихоокеанская ул</t>
  </si>
  <si>
    <t>Спортивная база</t>
  </si>
  <si>
    <t>1) болтовые соединения на ТТ в СП новом (I секция) (п.10.1); 
2) болтовые соединения на ТТ в СП новом (II секция) (п.10.1).</t>
  </si>
  <si>
    <t>10.1. Вблизи участка объекта установить двухсекционный СП-0,4 кВ, оборудованный группами рубильник-предохранитель или автоматическими выключателелями на номинальный ток по расчету, с возможностью установки ситемы учета электроэнергии.
10.2. Системы учета электроэнергии с трансформаторами тока (ТТ) на номинальный ток по расчету установить на I и II секции СП нового (п.10.1). Тип прибора учета определить техническим заданием.
10.3. Выполнить проектирование, монтаж КЛ-1 кВ сечением токопроводящих жил не менее 185 кв.мм (ориентировочно 4х280 м, в т.ч. проколы ГНБ 200 м)  от I и II секции РУ-0,4 кВ ТП-697 до I и II секции СП нового (п.10.1), смонтировать концевые муфты. 
10.4. При необходимости на I и II секции РУ-0,4 кВ ТП-697 смонтировать группы ''рубильник-предохранитель''.
10.5. В ТП-697 произвести замену трансформаторов (Т-1,Т-2) 10/0,4 кВ 400 кВА на трансформаторы 10/0,4 кВ 630 кВА (ТМГ) при необходимости заменить в/в и н/в трансформаторные перемычки. Замену оборудования в РУ-10 кВ и РУ-0,4 кВ определить техническим заданием.</t>
  </si>
  <si>
    <t>ТП-697 10/0,4 кВ</t>
  </si>
  <si>
    <t>Т-1, Т-2</t>
  </si>
  <si>
    <t>КЛ 0,4 кВ от ТП 697</t>
  </si>
  <si>
    <t>ООО "ОРИОН" договор под ключ № 32413756758 от 17.09.2024 в ценах 2024 года с НДС, млн. руб.</t>
  </si>
  <si>
    <t>ООО "ОРИОН" договор под ключ № 32413756758 от 17.09.2024</t>
  </si>
  <si>
    <t>СП 0,4 кВ, трансформатор ТМГ 10/0,4 кВ 630 кВА - 2шт.</t>
  </si>
  <si>
    <t xml:space="preserve">Разработка рабочей документации и выполнение строительно-монтажных работ с поставкой оборудования по объекту нельготной категории «Строительство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 (техническое задание № Г/031417/2023).
</t>
  </si>
  <si>
    <t>ООО "ОРИОН"</t>
  </si>
  <si>
    <t>ДС № 1 от 07.08.2023</t>
  </si>
  <si>
    <t>ТМГ-12 10/0,4 кВ 630 кВА - 2шт.</t>
  </si>
  <si>
    <t>ТМГ 10/0,4 кВ 400 кВА - 2шт.</t>
  </si>
  <si>
    <t>ПСД, утв. приказом № 185 от 29.09.2025</t>
  </si>
  <si>
    <t>Год раскрытия информации: 2026 год</t>
  </si>
  <si>
    <t>КЛ 0,4 кВ от I секции ТП-697 (гр.№ 1) до СП-2281 (нового)</t>
  </si>
  <si>
    <t>КЛ 0,4 кВ от II секции ТП-697 (гр.№ 7) до СП-2281 (нового)</t>
  </si>
  <si>
    <t>З</t>
  </si>
  <si>
    <t>3КЛ 0,4 кВ - 13,01 млн.руб./км; 
ТП 10/0,4 кВ - 3,36 млн.руб./МВА</t>
  </si>
  <si>
    <t>1. Монтаж двухсекционного проходного СП-0,4 кВ.
2.  В СП новом на I и II секциях установить трехфазные приборы учета электроэнергии полукосвенного включения (ПУ) с трансформаторами тока (ТТ). Тип ПУ –  СЕ308 S31.543.OAGSYUVJLFZ.GS01 СПДС GSM - 2шт., тип ТТ – ТТИ-40 600/5А - 6 фаз.
3. Строительство 2-х КЛ-1 кВ от I и II секций РУ-0,4 кВ ТП-697 до I и II секций СП нового кабелем 2АПВБбШв 4х240 длиной 2х0,13 км, в том числе проколы методом ГНБ 0,186 км (3раб, 1рез d=110) - 8 шт.
4. Реконструкция ТП-697 10/0,4 кВ с заменой транформаторов ТМГ 2х400 кВА на ТМГ-12 2х630 кВА, с заменой высоковольтных, низковольтных кабельных перемычек, с заменой предохранителей ПК-10 на ПКТ-10-50, с заменой трансформаторов тока Т-0.66 600/5А на ТТИ-60 1000/5А - 12 фаз.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</si>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</sst>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3" tint="0.5999938962981048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86">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4" xfId="2" applyFont="1" applyFill="1" applyBorder="1" applyAlignment="1">
      <alignment vertical="center"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2" fillId="0" borderId="54" xfId="67" applyNumberFormat="1" applyFont="1" applyFill="1" applyBorder="1" applyAlignment="1">
      <alignment vertical="center"/>
    </xf>
    <xf numFmtId="0" fontId="85" fillId="27" borderId="54" xfId="62" applyFont="1" applyFill="1" applyBorder="1" applyAlignment="1">
      <alignment horizontal="center" vertical="center" wrapText="1"/>
    </xf>
    <xf numFmtId="172" fontId="66" fillId="27" borderId="54" xfId="62" applyNumberFormat="1" applyFont="1" applyFill="1" applyBorder="1" applyAlignment="1">
      <alignment horizontal="center" vertical="center" wrapText="1"/>
    </xf>
    <xf numFmtId="9" fontId="66" fillId="27" borderId="54" xfId="62" applyNumberFormat="1" applyFont="1" applyFill="1" applyBorder="1" applyAlignment="1">
      <alignment horizontal="center" vertical="center" wrapText="1"/>
    </xf>
    <xf numFmtId="4" fontId="66" fillId="27"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8"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8"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8" borderId="54" xfId="68" applyFont="1" applyFill="1" applyBorder="1" applyAlignment="1">
      <alignment horizontal="center" vertical="center"/>
    </xf>
    <xf numFmtId="0" fontId="30" fillId="26"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4" fontId="66" fillId="26" borderId="54" xfId="62" applyNumberFormat="1" applyFont="1" applyFill="1" applyBorder="1" applyAlignment="1">
      <alignment horizontal="center"/>
    </xf>
    <xf numFmtId="3" fontId="66" fillId="26" borderId="54" xfId="62" applyNumberFormat="1" applyFont="1" applyFill="1" applyBorder="1" applyAlignment="1">
      <alignment horizontal="center"/>
    </xf>
    <xf numFmtId="0" fontId="66" fillId="0" borderId="57" xfId="62" applyFont="1" applyBorder="1" applyAlignment="1">
      <alignment wrapText="1"/>
    </xf>
    <xf numFmtId="3" fontId="66" fillId="0" borderId="57" xfId="62" applyNumberFormat="1" applyFont="1" applyFill="1" applyBorder="1"/>
    <xf numFmtId="4" fontId="66" fillId="0" borderId="54" xfId="62" applyNumberFormat="1" applyFont="1" applyFill="1" applyBorder="1" applyAlignment="1">
      <alignment horizontal="center"/>
    </xf>
    <xf numFmtId="4" fontId="66" fillId="28" borderId="54" xfId="62" applyNumberFormat="1" applyFont="1" applyFill="1" applyBorder="1" applyAlignment="1">
      <alignment horizontal="center"/>
    </xf>
    <xf numFmtId="10" fontId="66" fillId="28" borderId="54" xfId="62" applyNumberFormat="1" applyFont="1" applyFill="1" applyBorder="1" applyAlignment="1">
      <alignment horizontal="center"/>
    </xf>
    <xf numFmtId="0" fontId="53" fillId="0" borderId="57" xfId="67" applyFont="1" applyFill="1" applyBorder="1" applyAlignment="1">
      <alignment vertical="center" wrapText="1"/>
    </xf>
    <xf numFmtId="3" fontId="59" fillId="0" borderId="57" xfId="67" applyNumberFormat="1" applyFont="1" applyFill="1" applyBorder="1" applyAlignment="1">
      <alignment horizontal="center" vertical="center"/>
    </xf>
    <xf numFmtId="0" fontId="66" fillId="0" borderId="54" xfId="62" applyFont="1" applyBorder="1"/>
    <xf numFmtId="0" fontId="66" fillId="30" borderId="54" xfId="62" applyFont="1" applyFill="1" applyBorder="1"/>
    <xf numFmtId="10" fontId="59" fillId="30"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0" borderId="54" xfId="67" applyNumberFormat="1" applyFont="1" applyFill="1" applyBorder="1" applyAlignment="1">
      <alignment horizontal="right" vertical="center"/>
    </xf>
    <xf numFmtId="167" fontId="59" fillId="30" borderId="54"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4" xfId="1" applyFont="1" applyBorder="1" applyAlignment="1">
      <alignment horizontal="center" vertical="center" wrapText="1"/>
    </xf>
    <xf numFmtId="0" fontId="53" fillId="0" borderId="54" xfId="1" applyFont="1" applyBorder="1" applyAlignment="1">
      <alignment horizontal="center" vertical="center" wrapText="1"/>
    </xf>
    <xf numFmtId="0" fontId="53" fillId="0" borderId="56" xfId="1" applyFont="1" applyBorder="1" applyAlignment="1">
      <alignment horizontal="center" vertical="center" wrapText="1"/>
    </xf>
    <xf numFmtId="49" fontId="53" fillId="0" borderId="54" xfId="1" applyNumberFormat="1" applyFont="1" applyBorder="1" applyAlignment="1">
      <alignment vertical="center"/>
    </xf>
    <xf numFmtId="0" fontId="3" fillId="0" borderId="56" xfId="2" applyFont="1" applyFill="1" applyBorder="1" applyAlignment="1">
      <alignment vertical="center" wrapText="1"/>
    </xf>
    <xf numFmtId="0" fontId="3" fillId="0" borderId="54" xfId="1" applyFont="1" applyBorder="1" applyAlignment="1">
      <alignment vertical="center"/>
    </xf>
    <xf numFmtId="0" fontId="3" fillId="0" borderId="53" xfId="2" applyFont="1" applyFill="1" applyBorder="1" applyAlignment="1">
      <alignment horizontal="center" vertical="center" wrapText="1"/>
    </xf>
    <xf numFmtId="0" fontId="29" fillId="0" borderId="54" xfId="2" applyFont="1" applyFill="1" applyBorder="1" applyAlignment="1">
      <alignment horizontal="center" vertical="center" textRotation="90" wrapText="1"/>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175" fontId="31" fillId="0" borderId="54" xfId="49" applyNumberFormat="1" applyFont="1" applyFill="1" applyBorder="1" applyAlignment="1">
      <alignment horizontal="center" vertical="center" wrapText="1"/>
    </xf>
    <xf numFmtId="4" fontId="31" fillId="0" borderId="54" xfId="0" applyNumberFormat="1" applyFont="1" applyFill="1" applyBorder="1" applyAlignment="1">
      <alignment horizontal="center" vertical="center"/>
    </xf>
    <xf numFmtId="0" fontId="31" fillId="0" borderId="54" xfId="49" applyFont="1" applyBorder="1" applyAlignment="1">
      <alignment horizontal="center" vertical="center" wrapText="1"/>
    </xf>
    <xf numFmtId="49" fontId="31" fillId="0" borderId="54" xfId="0" applyNumberFormat="1" applyFont="1" applyFill="1" applyBorder="1" applyAlignment="1">
      <alignment horizontal="center" vertical="center" wrapText="1"/>
    </xf>
    <xf numFmtId="14" fontId="31" fillId="0" borderId="54"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2" xfId="62" applyFont="1" applyFill="1" applyBorder="1" applyAlignment="1">
      <alignment horizontal="center" vertical="center" wrapText="1"/>
    </xf>
    <xf numFmtId="4" fontId="66" fillId="0" borderId="0" xfId="62" applyNumberFormat="1" applyFont="1" applyAlignment="1">
      <alignment horizontal="center"/>
    </xf>
    <xf numFmtId="14" fontId="31" fillId="0" borderId="54" xfId="0" applyNumberFormat="1" applyFont="1" applyFill="1" applyBorder="1" applyAlignment="1">
      <alignment horizontal="center" vertical="center" wrapText="1"/>
    </xf>
    <xf numFmtId="0" fontId="58" fillId="0" borderId="54" xfId="1" applyFont="1" applyBorder="1" applyAlignment="1">
      <alignment horizontal="center" vertical="center" wrapText="1"/>
    </xf>
    <xf numFmtId="3" fontId="87" fillId="0" borderId="57" xfId="67" applyNumberFormat="1" applyFont="1" applyFill="1" applyBorder="1" applyAlignment="1">
      <alignment horizontal="center" vertical="center"/>
    </xf>
    <xf numFmtId="0" fontId="87" fillId="0" borderId="54" xfId="67" applyFont="1" applyFill="1" applyBorder="1" applyAlignment="1">
      <alignment horizontal="center" vertical="center"/>
    </xf>
    <xf numFmtId="0" fontId="88" fillId="32" borderId="54" xfId="62" applyFont="1" applyFill="1" applyBorder="1" applyAlignment="1">
      <alignment horizontal="left" vertical="center" wrapText="1"/>
    </xf>
    <xf numFmtId="0" fontId="88" fillId="32" borderId="54" xfId="62" applyFont="1" applyFill="1" applyBorder="1" applyAlignment="1">
      <alignment horizontal="center" wrapText="1"/>
    </xf>
    <xf numFmtId="10" fontId="88" fillId="32" borderId="54" xfId="62" applyNumberFormat="1" applyFont="1" applyFill="1" applyBorder="1"/>
    <xf numFmtId="0" fontId="30" fillId="0" borderId="54" xfId="62" applyFont="1" applyFill="1" applyBorder="1" applyAlignment="1">
      <alignment horizontal="left" vertical="center" wrapText="1"/>
    </xf>
    <xf numFmtId="2" fontId="58" fillId="0" borderId="54" xfId="2" applyNumberFormat="1" applyFont="1" applyFill="1" applyBorder="1" applyAlignment="1">
      <alignment horizontal="center" vertical="center" wrapText="1"/>
    </xf>
    <xf numFmtId="173" fontId="58" fillId="0" borderId="54" xfId="2" applyNumberFormat="1" applyFont="1" applyFill="1" applyBorder="1" applyAlignment="1">
      <alignment horizontal="center" vertical="center" wrapText="1"/>
    </xf>
    <xf numFmtId="0" fontId="53" fillId="0" borderId="54" xfId="62" applyFont="1" applyFill="1" applyBorder="1" applyAlignment="1">
      <alignment horizontal="center" vertical="center"/>
    </xf>
    <xf numFmtId="167" fontId="89" fillId="0" borderId="0" xfId="67" applyNumberFormat="1" applyFont="1" applyFill="1" applyBorder="1" applyAlignment="1">
      <alignment horizontal="center" vertical="center"/>
    </xf>
    <xf numFmtId="9" fontId="43" fillId="33" borderId="54" xfId="68" applyFont="1" applyFill="1" applyBorder="1" applyAlignment="1">
      <alignment horizontal="center" vertical="center"/>
    </xf>
    <xf numFmtId="173" fontId="29" fillId="0" borderId="54"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29" fillId="0" borderId="53" xfId="2" applyFont="1" applyFill="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3" fillId="0" borderId="0" xfId="62" applyFont="1" applyBorder="1" applyAlignment="1">
      <alignment horizontal="center" vertical="center" wrapText="1"/>
    </xf>
    <xf numFmtId="0" fontId="3" fillId="0" borderId="0" xfId="62" applyFont="1" applyBorder="1" applyAlignment="1">
      <alignment horizontal="center" vertical="center"/>
    </xf>
    <xf numFmtId="49" fontId="31" fillId="0" borderId="54" xfId="0" applyNumberFormat="1" applyFont="1" applyFill="1" applyBorder="1" applyAlignment="1">
      <alignment horizontal="center" vertical="center"/>
    </xf>
    <xf numFmtId="0" fontId="3" fillId="0" borderId="54" xfId="1" applyFont="1" applyBorder="1" applyAlignment="1">
      <alignment horizontal="center" vertical="center" wrapText="1"/>
    </xf>
    <xf numFmtId="0" fontId="3" fillId="0" borderId="56" xfId="1" applyFont="1" applyBorder="1" applyAlignment="1">
      <alignment horizontal="center" vertical="center" wrapText="1"/>
    </xf>
    <xf numFmtId="0" fontId="3" fillId="0" borderId="56" xfId="1" applyFont="1" applyFill="1" applyBorder="1" applyAlignment="1">
      <alignment horizontal="center" vertical="center" wrapText="1"/>
    </xf>
    <xf numFmtId="0" fontId="3" fillId="0" borderId="54" xfId="1" applyFont="1" applyBorder="1" applyAlignment="1">
      <alignment horizontal="left" vertical="center" wrapText="1"/>
    </xf>
    <xf numFmtId="1" fontId="31" fillId="0" borderId="54" xfId="49" applyNumberFormat="1" applyFont="1" applyFill="1" applyBorder="1" applyAlignment="1">
      <alignment horizontal="center" vertical="center" wrapText="1"/>
    </xf>
    <xf numFmtId="0" fontId="49" fillId="0" borderId="53" xfId="0" applyFont="1" applyFill="1" applyBorder="1" applyAlignment="1">
      <alignment horizontal="center" vertical="center" wrapText="1"/>
    </xf>
    <xf numFmtId="4" fontId="31" fillId="0" borderId="54" xfId="0" applyNumberFormat="1" applyFont="1" applyFill="1" applyBorder="1" applyAlignment="1">
      <alignment horizontal="center" vertical="center" wrapText="1"/>
    </xf>
    <xf numFmtId="14" fontId="3" fillId="0" borderId="54" xfId="77" applyNumberFormat="1" applyFont="1" applyFill="1" applyBorder="1" applyAlignment="1">
      <alignment horizontal="center" vertical="center" wrapText="1"/>
    </xf>
    <xf numFmtId="0" fontId="88" fillId="32" borderId="54" xfId="62" applyFont="1" applyFill="1" applyBorder="1" applyAlignment="1">
      <alignment horizontal="center" vertical="center" wrapText="1"/>
    </xf>
    <xf numFmtId="0" fontId="29" fillId="0" borderId="54" xfId="2"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53" fillId="0" borderId="54" xfId="62" applyFont="1" applyFill="1" applyBorder="1" applyAlignment="1">
      <alignment horizontal="center" vertical="center" wrapText="1"/>
    </xf>
    <xf numFmtId="0" fontId="0" fillId="0" borderId="1" xfId="1" applyFont="1" applyBorder="1" applyAlignment="1">
      <alignment horizontal="left" vertical="center" wrapText="1"/>
    </xf>
    <xf numFmtId="0" fontId="90" fillId="32" borderId="54" xfId="62" applyFont="1" applyFill="1" applyBorder="1" applyAlignment="1">
      <alignment horizontal="center" vertical="center" wrapText="1"/>
    </xf>
    <xf numFmtId="2" fontId="90" fillId="32" borderId="54" xfId="6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4" xfId="1" applyFont="1" applyBorder="1" applyAlignment="1">
      <alignment horizontal="center" vertical="center" wrapText="1"/>
    </xf>
    <xf numFmtId="0" fontId="58" fillId="0" borderId="56"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4"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56" xfId="52" applyFont="1" applyFill="1" applyBorder="1" applyAlignment="1">
      <alignment horizontal="center" vertical="center"/>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29" fillId="0" borderId="62" xfId="52" applyFont="1" applyFill="1" applyBorder="1" applyAlignment="1">
      <alignment horizontal="center" vertical="center" wrapText="1"/>
    </xf>
    <xf numFmtId="0" fontId="29" fillId="0" borderId="63"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4"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4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-1554276.9909201167</c:v>
                </c:pt>
                <c:pt idx="1">
                  <c:v>70546.109938013135</c:v>
                </c:pt>
                <c:pt idx="2">
                  <c:v>3565175.8406823496</c:v>
                </c:pt>
                <c:pt idx="3">
                  <c:v>6903660.3463711431</c:v>
                </c:pt>
                <c:pt idx="4">
                  <c:v>9785556.2431149762</c:v>
                </c:pt>
                <c:pt idx="5">
                  <c:v>9313413.837438548</c:v>
                </c:pt>
                <c:pt idx="6">
                  <c:v>8463101.7895502094</c:v>
                </c:pt>
                <c:pt idx="7">
                  <c:v>7802990.3881696817</c:v>
                </c:pt>
                <c:pt idx="8">
                  <c:v>7142357.7229772415</c:v>
                </c:pt>
                <c:pt idx="9">
                  <c:v>6537699.136495593</c:v>
                </c:pt>
                <c:pt idx="10">
                  <c:v>5984266.9724128917</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-1554276.9909201167</c:v>
                </c:pt>
                <c:pt idx="1">
                  <c:v>-1483730.8809821035</c:v>
                </c:pt>
                <c:pt idx="2">
                  <c:v>2081444.9597002461</c:v>
                </c:pt>
                <c:pt idx="3">
                  <c:v>8985105.3060713895</c:v>
                </c:pt>
                <c:pt idx="4">
                  <c:v>18770661.549186364</c:v>
                </c:pt>
                <c:pt idx="5">
                  <c:v>28084075.38662491</c:v>
                </c:pt>
                <c:pt idx="6">
                  <c:v>36547177.176175117</c:v>
                </c:pt>
                <c:pt idx="7">
                  <c:v>44350167.564344801</c:v>
                </c:pt>
                <c:pt idx="8">
                  <c:v>51492525.287322044</c:v>
                </c:pt>
                <c:pt idx="9">
                  <c:v>58030224.423817635</c:v>
                </c:pt>
                <c:pt idx="10">
                  <c:v>64014491.396230526</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15919472"/>
        <c:axId val="15918928"/>
      </c:lineChart>
      <c:catAx>
        <c:axId val="1591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8928"/>
        <c:crosses val="autoZero"/>
        <c:auto val="1"/>
        <c:lblAlgn val="ctr"/>
        <c:lblOffset val="100"/>
        <c:noMultiLvlLbl val="0"/>
      </c:catAx>
      <c:valAx>
        <c:axId val="159189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947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4003660231176563"/>
          <c:h val="7.008671012390080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19" zoomScale="80" zoomScaleSheetLayoutView="80" workbookViewId="0">
      <selection activeCell="A6" sqref="A6"/>
    </sheetView>
  </sheetViews>
  <sheetFormatPr defaultColWidth="9.140625" defaultRowHeight="15" x14ac:dyDescent="0.25"/>
  <cols>
    <col min="1" max="1" width="6.140625" style="428" customWidth="1"/>
    <col min="2" max="2" width="53.5703125" style="428" customWidth="1"/>
    <col min="3" max="3" width="91.42578125" style="431" customWidth="1"/>
    <col min="4" max="4" width="12" style="428" customWidth="1"/>
    <col min="5" max="5" width="14.42578125" style="428" customWidth="1"/>
    <col min="6" max="6" width="36.5703125" style="428" customWidth="1"/>
    <col min="7" max="7" width="20" style="428" customWidth="1"/>
    <col min="8" max="8" width="25.5703125" style="428" customWidth="1"/>
    <col min="9" max="9" width="16.42578125" style="428" customWidth="1"/>
    <col min="10" max="16384" width="9.140625" style="428"/>
  </cols>
  <sheetData>
    <row r="1" spans="1:22" s="71" customFormat="1" ht="18.75" customHeight="1" x14ac:dyDescent="0.2">
      <c r="C1" s="119" t="s">
        <v>66</v>
      </c>
    </row>
    <row r="2" spans="1:22" s="71" customFormat="1" ht="18.75" customHeight="1" x14ac:dyDescent="0.3">
      <c r="C2" s="120" t="s">
        <v>8</v>
      </c>
    </row>
    <row r="3" spans="1:22" s="71" customFormat="1" ht="18.75" x14ac:dyDescent="0.3">
      <c r="A3" s="412"/>
      <c r="C3" s="120" t="s">
        <v>65</v>
      </c>
    </row>
    <row r="4" spans="1:22" s="71" customFormat="1" ht="18.75" x14ac:dyDescent="0.3">
      <c r="A4" s="412"/>
      <c r="C4" s="413"/>
      <c r="H4" s="120"/>
    </row>
    <row r="5" spans="1:22" s="71" customFormat="1" ht="15.75" x14ac:dyDescent="0.25">
      <c r="A5" s="451" t="s">
        <v>630</v>
      </c>
      <c r="B5" s="451"/>
      <c r="C5" s="451"/>
      <c r="D5" s="48"/>
      <c r="E5" s="48"/>
      <c r="F5" s="48"/>
      <c r="G5" s="48"/>
      <c r="H5" s="48"/>
      <c r="I5" s="48"/>
      <c r="J5" s="48"/>
    </row>
    <row r="6" spans="1:22" s="71" customFormat="1" ht="18.75" x14ac:dyDescent="0.3">
      <c r="A6" s="412"/>
      <c r="C6" s="413"/>
      <c r="H6" s="120"/>
    </row>
    <row r="7" spans="1:22" s="71" customFormat="1" ht="18.75" x14ac:dyDescent="0.2">
      <c r="A7" s="458" t="s">
        <v>7</v>
      </c>
      <c r="B7" s="458"/>
      <c r="C7" s="458"/>
      <c r="D7" s="192"/>
      <c r="E7" s="192"/>
      <c r="F7" s="192"/>
      <c r="G7" s="192"/>
      <c r="H7" s="192"/>
      <c r="I7" s="192"/>
      <c r="J7" s="192"/>
      <c r="K7" s="192"/>
      <c r="L7" s="192"/>
      <c r="M7" s="192"/>
      <c r="N7" s="192"/>
      <c r="O7" s="192"/>
      <c r="P7" s="192"/>
      <c r="Q7" s="192"/>
      <c r="R7" s="192"/>
      <c r="S7" s="192"/>
      <c r="T7" s="192"/>
      <c r="U7" s="192"/>
      <c r="V7" s="192"/>
    </row>
    <row r="8" spans="1:22" s="71" customFormat="1" ht="18.75" x14ac:dyDescent="0.2">
      <c r="A8" s="410"/>
      <c r="B8" s="410"/>
      <c r="C8" s="414"/>
      <c r="D8" s="410"/>
      <c r="E8" s="410"/>
      <c r="F8" s="410"/>
      <c r="G8" s="410"/>
      <c r="H8" s="410"/>
      <c r="I8" s="192"/>
      <c r="J8" s="192"/>
      <c r="K8" s="192"/>
      <c r="L8" s="192"/>
      <c r="M8" s="192"/>
      <c r="N8" s="192"/>
      <c r="O8" s="192"/>
      <c r="P8" s="192"/>
      <c r="Q8" s="192"/>
      <c r="R8" s="192"/>
      <c r="S8" s="192"/>
      <c r="T8" s="192"/>
      <c r="U8" s="192"/>
      <c r="V8" s="192"/>
    </row>
    <row r="9" spans="1:22" s="71" customFormat="1" ht="18.75" x14ac:dyDescent="0.2">
      <c r="A9" s="459" t="s">
        <v>588</v>
      </c>
      <c r="B9" s="459"/>
      <c r="C9" s="459"/>
      <c r="D9" s="193"/>
      <c r="E9" s="193"/>
      <c r="F9" s="193"/>
      <c r="G9" s="193"/>
      <c r="H9" s="193"/>
      <c r="I9" s="192"/>
      <c r="J9" s="192"/>
      <c r="K9" s="192"/>
      <c r="L9" s="192"/>
      <c r="M9" s="192"/>
      <c r="N9" s="192"/>
      <c r="O9" s="192"/>
      <c r="P9" s="192"/>
      <c r="Q9" s="192"/>
      <c r="R9" s="192"/>
      <c r="S9" s="192"/>
      <c r="T9" s="192"/>
      <c r="U9" s="192"/>
      <c r="V9" s="192"/>
    </row>
    <row r="10" spans="1:22" s="71" customFormat="1" ht="18.75" x14ac:dyDescent="0.2">
      <c r="A10" s="455" t="s">
        <v>6</v>
      </c>
      <c r="B10" s="455"/>
      <c r="C10" s="455"/>
      <c r="D10" s="194"/>
      <c r="E10" s="194"/>
      <c r="F10" s="194"/>
      <c r="G10" s="194"/>
      <c r="H10" s="194"/>
      <c r="I10" s="192"/>
      <c r="J10" s="192"/>
      <c r="K10" s="192"/>
      <c r="L10" s="192"/>
      <c r="M10" s="192"/>
      <c r="N10" s="192"/>
      <c r="O10" s="192"/>
      <c r="P10" s="192"/>
      <c r="Q10" s="192"/>
      <c r="R10" s="192"/>
      <c r="S10" s="192"/>
      <c r="T10" s="192"/>
      <c r="U10" s="192"/>
      <c r="V10" s="192"/>
    </row>
    <row r="11" spans="1:22" s="71" customFormat="1" ht="18.75" x14ac:dyDescent="0.2">
      <c r="A11" s="410"/>
      <c r="B11" s="410"/>
      <c r="C11" s="414"/>
      <c r="D11" s="410"/>
      <c r="E11" s="410"/>
      <c r="F11" s="410"/>
      <c r="G11" s="410"/>
      <c r="H11" s="410"/>
      <c r="I11" s="192"/>
      <c r="J11" s="192"/>
      <c r="K11" s="192"/>
      <c r="L11" s="192"/>
      <c r="M11" s="192"/>
      <c r="N11" s="192"/>
      <c r="O11" s="192"/>
      <c r="P11" s="192"/>
      <c r="Q11" s="192"/>
      <c r="R11" s="192"/>
      <c r="S11" s="192"/>
      <c r="T11" s="192"/>
      <c r="U11" s="192"/>
      <c r="V11" s="192"/>
    </row>
    <row r="12" spans="1:22" s="71" customFormat="1" ht="18.75" x14ac:dyDescent="0.2">
      <c r="A12" s="458" t="s">
        <v>611</v>
      </c>
      <c r="B12" s="458"/>
      <c r="C12" s="458"/>
      <c r="D12" s="193"/>
      <c r="E12" s="193"/>
      <c r="F12" s="193"/>
      <c r="G12" s="193"/>
      <c r="H12" s="193"/>
      <c r="I12" s="192"/>
      <c r="J12" s="192"/>
      <c r="K12" s="192"/>
      <c r="L12" s="192"/>
      <c r="M12" s="192"/>
      <c r="N12" s="192"/>
      <c r="O12" s="192"/>
      <c r="P12" s="192"/>
      <c r="Q12" s="192"/>
      <c r="R12" s="192"/>
      <c r="S12" s="192"/>
      <c r="T12" s="192"/>
      <c r="U12" s="192"/>
      <c r="V12" s="192"/>
    </row>
    <row r="13" spans="1:22" s="71" customFormat="1" ht="18.75" x14ac:dyDescent="0.2">
      <c r="A13" s="455" t="s">
        <v>5</v>
      </c>
      <c r="B13" s="455"/>
      <c r="C13" s="455"/>
      <c r="D13" s="194"/>
      <c r="E13" s="194"/>
      <c r="F13" s="194"/>
      <c r="G13" s="194"/>
      <c r="H13" s="194"/>
      <c r="I13" s="192"/>
      <c r="J13" s="192"/>
      <c r="K13" s="192"/>
      <c r="L13" s="192"/>
      <c r="M13" s="192"/>
      <c r="N13" s="192"/>
      <c r="O13" s="192"/>
      <c r="P13" s="192"/>
      <c r="Q13" s="192"/>
      <c r="R13" s="192"/>
      <c r="S13" s="192"/>
      <c r="T13" s="192"/>
      <c r="U13" s="192"/>
      <c r="V13" s="192"/>
    </row>
    <row r="14" spans="1:22" s="415" customFormat="1" ht="15.75" customHeight="1" x14ac:dyDescent="0.2">
      <c r="A14" s="409"/>
      <c r="B14" s="409"/>
      <c r="C14" s="169"/>
      <c r="D14" s="409"/>
      <c r="E14" s="409"/>
      <c r="F14" s="409"/>
      <c r="G14" s="409"/>
      <c r="H14" s="409"/>
      <c r="I14" s="409"/>
      <c r="J14" s="409"/>
      <c r="K14" s="409"/>
      <c r="L14" s="409"/>
      <c r="M14" s="409"/>
      <c r="N14" s="409"/>
      <c r="O14" s="409"/>
      <c r="P14" s="409"/>
      <c r="Q14" s="409"/>
      <c r="R14" s="409"/>
      <c r="S14" s="409"/>
      <c r="T14" s="409"/>
      <c r="U14" s="409"/>
      <c r="V14" s="409"/>
    </row>
    <row r="15" spans="1:22" s="416" customFormat="1" ht="47.25" customHeight="1" x14ac:dyDescent="0.2">
      <c r="A15" s="456" t="s">
        <v>612</v>
      </c>
      <c r="B15" s="456"/>
      <c r="C15" s="456"/>
      <c r="D15" s="193"/>
      <c r="E15" s="193"/>
      <c r="F15" s="193"/>
      <c r="G15" s="193"/>
      <c r="H15" s="193"/>
      <c r="I15" s="193"/>
      <c r="J15" s="193"/>
      <c r="K15" s="193"/>
      <c r="L15" s="193"/>
      <c r="M15" s="193"/>
      <c r="N15" s="193"/>
      <c r="O15" s="193"/>
      <c r="P15" s="193"/>
      <c r="Q15" s="193"/>
      <c r="R15" s="193"/>
      <c r="S15" s="193"/>
      <c r="T15" s="193"/>
      <c r="U15" s="193"/>
      <c r="V15" s="193"/>
    </row>
    <row r="16" spans="1:22" s="416" customFormat="1" ht="15" customHeight="1" x14ac:dyDescent="0.2">
      <c r="A16" s="455" t="s">
        <v>4</v>
      </c>
      <c r="B16" s="455"/>
      <c r="C16" s="455"/>
      <c r="D16" s="194"/>
      <c r="E16" s="194"/>
      <c r="F16" s="194"/>
      <c r="G16" s="194"/>
      <c r="H16" s="194"/>
      <c r="I16" s="194"/>
      <c r="J16" s="194"/>
      <c r="K16" s="194"/>
      <c r="L16" s="194"/>
      <c r="M16" s="194"/>
      <c r="N16" s="194"/>
      <c r="O16" s="194"/>
      <c r="P16" s="194"/>
      <c r="Q16" s="194"/>
      <c r="R16" s="194"/>
      <c r="S16" s="194"/>
      <c r="T16" s="194"/>
      <c r="U16" s="194"/>
      <c r="V16" s="194"/>
    </row>
    <row r="17" spans="1:22" s="416" customFormat="1" ht="15" customHeight="1" x14ac:dyDescent="0.2">
      <c r="A17" s="417"/>
      <c r="B17" s="417"/>
      <c r="C17" s="418"/>
      <c r="D17" s="417"/>
      <c r="E17" s="417"/>
      <c r="F17" s="417"/>
      <c r="G17" s="417"/>
      <c r="H17" s="417"/>
      <c r="I17" s="417"/>
      <c r="J17" s="417"/>
      <c r="K17" s="417"/>
      <c r="L17" s="417"/>
      <c r="M17" s="417"/>
      <c r="N17" s="417"/>
      <c r="O17" s="417"/>
      <c r="P17" s="417"/>
      <c r="Q17" s="417"/>
      <c r="R17" s="417"/>
      <c r="S17" s="417"/>
    </row>
    <row r="18" spans="1:22" s="416" customFormat="1" ht="15" customHeight="1" x14ac:dyDescent="0.2">
      <c r="A18" s="456" t="s">
        <v>374</v>
      </c>
      <c r="B18" s="457"/>
      <c r="C18" s="457"/>
      <c r="D18" s="419"/>
      <c r="E18" s="419"/>
      <c r="F18" s="419"/>
      <c r="G18" s="419"/>
      <c r="H18" s="419"/>
      <c r="I18" s="419"/>
      <c r="J18" s="419"/>
      <c r="K18" s="419"/>
      <c r="L18" s="419"/>
      <c r="M18" s="419"/>
      <c r="N18" s="419"/>
      <c r="O18" s="419"/>
      <c r="P18" s="419"/>
      <c r="Q18" s="419"/>
      <c r="R18" s="419"/>
      <c r="S18" s="419"/>
      <c r="T18" s="419"/>
      <c r="U18" s="419"/>
      <c r="V18" s="419"/>
    </row>
    <row r="19" spans="1:22" s="416" customFormat="1" ht="15" customHeight="1" x14ac:dyDescent="0.2">
      <c r="A19" s="194"/>
      <c r="B19" s="194"/>
      <c r="C19" s="420"/>
      <c r="D19" s="194"/>
      <c r="E19" s="194"/>
      <c r="F19" s="194"/>
      <c r="G19" s="194"/>
      <c r="H19" s="194"/>
      <c r="I19" s="417"/>
      <c r="J19" s="417"/>
      <c r="K19" s="417"/>
      <c r="L19" s="417"/>
      <c r="M19" s="417"/>
      <c r="N19" s="417"/>
      <c r="O19" s="417"/>
      <c r="P19" s="417"/>
      <c r="Q19" s="417"/>
      <c r="R19" s="417"/>
      <c r="S19" s="417"/>
    </row>
    <row r="20" spans="1:22" s="416" customFormat="1" ht="39.75" customHeight="1" x14ac:dyDescent="0.2">
      <c r="A20" s="421" t="s">
        <v>3</v>
      </c>
      <c r="B20" s="422" t="s">
        <v>64</v>
      </c>
      <c r="C20" s="423" t="s">
        <v>63</v>
      </c>
      <c r="D20" s="424"/>
      <c r="E20" s="424"/>
      <c r="F20" s="424"/>
      <c r="G20" s="424"/>
      <c r="H20" s="424"/>
      <c r="I20" s="409"/>
      <c r="J20" s="409"/>
      <c r="K20" s="409"/>
      <c r="L20" s="409"/>
      <c r="M20" s="409"/>
      <c r="N20" s="409"/>
      <c r="O20" s="409"/>
      <c r="P20" s="409"/>
      <c r="Q20" s="409"/>
      <c r="R20" s="409"/>
      <c r="S20" s="409"/>
      <c r="T20" s="425"/>
      <c r="U20" s="425"/>
      <c r="V20" s="425"/>
    </row>
    <row r="21" spans="1:22" s="416" customFormat="1" ht="16.5" customHeight="1" x14ac:dyDescent="0.2">
      <c r="A21" s="423">
        <v>1</v>
      </c>
      <c r="B21" s="422">
        <v>2</v>
      </c>
      <c r="C21" s="423">
        <v>3</v>
      </c>
      <c r="D21" s="424"/>
      <c r="E21" s="424"/>
      <c r="F21" s="424"/>
      <c r="G21" s="424"/>
      <c r="H21" s="424"/>
      <c r="I21" s="409"/>
      <c r="J21" s="409"/>
      <c r="K21" s="409"/>
      <c r="L21" s="409"/>
      <c r="M21" s="409"/>
      <c r="N21" s="409"/>
      <c r="O21" s="409"/>
      <c r="P21" s="409"/>
      <c r="Q21" s="409"/>
      <c r="R21" s="409"/>
      <c r="S21" s="409"/>
      <c r="T21" s="425"/>
      <c r="U21" s="425"/>
      <c r="V21" s="425"/>
    </row>
    <row r="22" spans="1:22" s="416" customFormat="1" ht="55.5" customHeight="1" x14ac:dyDescent="0.2">
      <c r="A22" s="88" t="s">
        <v>62</v>
      </c>
      <c r="B22" s="426" t="s">
        <v>258</v>
      </c>
      <c r="C22" s="170" t="s">
        <v>471</v>
      </c>
      <c r="D22" s="424"/>
      <c r="E22" s="424"/>
      <c r="F22" s="424"/>
      <c r="G22" s="424"/>
      <c r="H22" s="424"/>
      <c r="I22" s="409"/>
      <c r="J22" s="409"/>
      <c r="K22" s="409"/>
      <c r="L22" s="409"/>
      <c r="M22" s="409"/>
      <c r="N22" s="409"/>
      <c r="O22" s="409"/>
      <c r="P22" s="409"/>
      <c r="Q22" s="409"/>
      <c r="R22" s="409"/>
      <c r="S22" s="409"/>
      <c r="T22" s="425"/>
      <c r="U22" s="425"/>
      <c r="V22" s="425"/>
    </row>
    <row r="23" spans="1:22" s="416" customFormat="1" ht="101.25" customHeight="1" x14ac:dyDescent="0.2">
      <c r="A23" s="88" t="s">
        <v>61</v>
      </c>
      <c r="B23" s="89" t="s">
        <v>470</v>
      </c>
      <c r="C23" s="170" t="s">
        <v>472</v>
      </c>
      <c r="D23" s="424"/>
      <c r="E23" s="424"/>
      <c r="F23" s="424"/>
      <c r="G23" s="424"/>
      <c r="H23" s="424"/>
      <c r="I23" s="409"/>
      <c r="J23" s="409"/>
      <c r="K23" s="409"/>
      <c r="L23" s="409"/>
      <c r="M23" s="409"/>
      <c r="N23" s="409"/>
      <c r="O23" s="409"/>
      <c r="P23" s="409"/>
      <c r="Q23" s="409"/>
      <c r="R23" s="409"/>
      <c r="S23" s="409"/>
      <c r="T23" s="425"/>
      <c r="U23" s="425"/>
      <c r="V23" s="425"/>
    </row>
    <row r="24" spans="1:22" s="416" customFormat="1" ht="22.5" customHeight="1" x14ac:dyDescent="0.2">
      <c r="A24" s="452"/>
      <c r="B24" s="453"/>
      <c r="C24" s="454"/>
      <c r="D24" s="424"/>
      <c r="E24" s="424"/>
      <c r="F24" s="424"/>
      <c r="G24" s="424"/>
      <c r="H24" s="424"/>
      <c r="I24" s="409"/>
      <c r="J24" s="409"/>
      <c r="K24" s="409"/>
      <c r="L24" s="409"/>
      <c r="M24" s="409"/>
      <c r="N24" s="409"/>
      <c r="O24" s="409"/>
      <c r="P24" s="409"/>
      <c r="Q24" s="409"/>
      <c r="R24" s="409"/>
      <c r="S24" s="409"/>
      <c r="T24" s="425"/>
      <c r="U24" s="425"/>
      <c r="V24" s="425"/>
    </row>
    <row r="25" spans="1:22" s="416" customFormat="1" ht="58.5" customHeight="1" x14ac:dyDescent="0.2">
      <c r="A25" s="88" t="s">
        <v>60</v>
      </c>
      <c r="B25" s="90" t="s">
        <v>323</v>
      </c>
      <c r="C25" s="90" t="s">
        <v>473</v>
      </c>
      <c r="D25" s="424"/>
      <c r="E25" s="424"/>
      <c r="F25" s="424"/>
      <c r="G25" s="424"/>
      <c r="H25" s="409"/>
      <c r="I25" s="409"/>
      <c r="J25" s="409"/>
      <c r="K25" s="409"/>
      <c r="L25" s="409"/>
      <c r="M25" s="409"/>
      <c r="N25" s="409"/>
      <c r="O25" s="409"/>
      <c r="P25" s="409"/>
      <c r="Q25" s="409"/>
      <c r="R25" s="409"/>
      <c r="S25" s="425"/>
      <c r="T25" s="425"/>
      <c r="U25" s="425"/>
      <c r="V25" s="425"/>
    </row>
    <row r="26" spans="1:22" s="416" customFormat="1" ht="42.75" customHeight="1" x14ac:dyDescent="0.2">
      <c r="A26" s="88" t="s">
        <v>59</v>
      </c>
      <c r="B26" s="90" t="s">
        <v>72</v>
      </c>
      <c r="C26" s="90" t="s">
        <v>388</v>
      </c>
      <c r="D26" s="424"/>
      <c r="E26" s="424"/>
      <c r="F26" s="424"/>
      <c r="G26" s="424"/>
      <c r="H26" s="409"/>
      <c r="I26" s="409"/>
      <c r="J26" s="409"/>
      <c r="K26" s="409"/>
      <c r="L26" s="409"/>
      <c r="M26" s="409"/>
      <c r="N26" s="409"/>
      <c r="O26" s="409"/>
      <c r="P26" s="409"/>
      <c r="Q26" s="409"/>
      <c r="R26" s="409"/>
      <c r="S26" s="425"/>
      <c r="T26" s="425"/>
      <c r="U26" s="425"/>
      <c r="V26" s="425"/>
    </row>
    <row r="27" spans="1:22" s="416" customFormat="1" ht="51.75" customHeight="1" x14ac:dyDescent="0.2">
      <c r="A27" s="88" t="s">
        <v>57</v>
      </c>
      <c r="B27" s="90" t="s">
        <v>71</v>
      </c>
      <c r="C27" s="90" t="s">
        <v>604</v>
      </c>
      <c r="D27" s="424"/>
      <c r="E27" s="424"/>
      <c r="F27" s="424"/>
      <c r="G27" s="424"/>
      <c r="H27" s="409"/>
      <c r="I27" s="409"/>
      <c r="J27" s="409"/>
      <c r="K27" s="409"/>
      <c r="L27" s="409"/>
      <c r="M27" s="409"/>
      <c r="N27" s="409"/>
      <c r="O27" s="409"/>
      <c r="P27" s="409"/>
      <c r="Q27" s="409"/>
      <c r="R27" s="409"/>
      <c r="S27" s="425"/>
      <c r="T27" s="425"/>
      <c r="U27" s="425"/>
      <c r="V27" s="425"/>
    </row>
    <row r="28" spans="1:22" s="416" customFormat="1" ht="42.75" customHeight="1" x14ac:dyDescent="0.2">
      <c r="A28" s="88" t="s">
        <v>56</v>
      </c>
      <c r="B28" s="90" t="s">
        <v>324</v>
      </c>
      <c r="C28" s="90" t="s">
        <v>405</v>
      </c>
      <c r="D28" s="424"/>
      <c r="E28" s="424"/>
      <c r="F28" s="424"/>
      <c r="G28" s="424"/>
      <c r="H28" s="409"/>
      <c r="I28" s="409"/>
      <c r="J28" s="409"/>
      <c r="K28" s="409"/>
      <c r="L28" s="409"/>
      <c r="M28" s="409"/>
      <c r="N28" s="409"/>
      <c r="O28" s="409"/>
      <c r="P28" s="409"/>
      <c r="Q28" s="409"/>
      <c r="R28" s="409"/>
      <c r="S28" s="425"/>
      <c r="T28" s="425"/>
      <c r="U28" s="425"/>
      <c r="V28" s="425"/>
    </row>
    <row r="29" spans="1:22" s="416" customFormat="1" ht="51.75" customHeight="1" x14ac:dyDescent="0.2">
      <c r="A29" s="88" t="s">
        <v>54</v>
      </c>
      <c r="B29" s="90" t="s">
        <v>325</v>
      </c>
      <c r="C29" s="90" t="s">
        <v>405</v>
      </c>
      <c r="D29" s="424"/>
      <c r="E29" s="424"/>
      <c r="F29" s="424"/>
      <c r="G29" s="424"/>
      <c r="H29" s="409"/>
      <c r="I29" s="409"/>
      <c r="J29" s="409"/>
      <c r="K29" s="409"/>
      <c r="L29" s="409"/>
      <c r="M29" s="409"/>
      <c r="N29" s="409"/>
      <c r="O29" s="409"/>
      <c r="P29" s="409"/>
      <c r="Q29" s="409"/>
      <c r="R29" s="409"/>
      <c r="S29" s="425"/>
      <c r="T29" s="425"/>
      <c r="U29" s="425"/>
      <c r="V29" s="425"/>
    </row>
    <row r="30" spans="1:22" s="416" customFormat="1" ht="51.75" customHeight="1" x14ac:dyDescent="0.2">
      <c r="A30" s="88" t="s">
        <v>52</v>
      </c>
      <c r="B30" s="90" t="s">
        <v>326</v>
      </c>
      <c r="C30" s="90" t="s">
        <v>405</v>
      </c>
      <c r="D30" s="424"/>
      <c r="E30" s="424"/>
      <c r="F30" s="424"/>
      <c r="G30" s="424"/>
      <c r="H30" s="409"/>
      <c r="I30" s="409"/>
      <c r="J30" s="409"/>
      <c r="K30" s="409"/>
      <c r="L30" s="409"/>
      <c r="M30" s="409"/>
      <c r="N30" s="409"/>
      <c r="O30" s="409"/>
      <c r="P30" s="409"/>
      <c r="Q30" s="409"/>
      <c r="R30" s="409"/>
      <c r="S30" s="425"/>
      <c r="T30" s="425"/>
      <c r="U30" s="425"/>
      <c r="V30" s="425"/>
    </row>
    <row r="31" spans="1:22" s="416" customFormat="1" ht="51.75" customHeight="1" x14ac:dyDescent="0.2">
      <c r="A31" s="88" t="s">
        <v>70</v>
      </c>
      <c r="B31" s="90" t="s">
        <v>327</v>
      </c>
      <c r="C31" s="90" t="s">
        <v>405</v>
      </c>
      <c r="D31" s="424"/>
      <c r="E31" s="424"/>
      <c r="F31" s="424"/>
      <c r="G31" s="424"/>
      <c r="H31" s="409"/>
      <c r="I31" s="409"/>
      <c r="J31" s="409"/>
      <c r="K31" s="409"/>
      <c r="L31" s="409"/>
      <c r="M31" s="409"/>
      <c r="N31" s="409"/>
      <c r="O31" s="409"/>
      <c r="P31" s="409"/>
      <c r="Q31" s="409"/>
      <c r="R31" s="409"/>
      <c r="S31" s="425"/>
      <c r="T31" s="425"/>
      <c r="U31" s="425"/>
      <c r="V31" s="425"/>
    </row>
    <row r="32" spans="1:22" s="416" customFormat="1" ht="51.75" customHeight="1" x14ac:dyDescent="0.2">
      <c r="A32" s="88" t="s">
        <v>68</v>
      </c>
      <c r="B32" s="90" t="s">
        <v>328</v>
      </c>
      <c r="C32" s="90" t="s">
        <v>405</v>
      </c>
      <c r="D32" s="424"/>
      <c r="E32" s="424"/>
      <c r="F32" s="424"/>
      <c r="G32" s="424"/>
      <c r="H32" s="409"/>
      <c r="I32" s="409"/>
      <c r="J32" s="409"/>
      <c r="K32" s="409"/>
      <c r="L32" s="409"/>
      <c r="M32" s="409"/>
      <c r="N32" s="409"/>
      <c r="O32" s="409"/>
      <c r="P32" s="409"/>
      <c r="Q32" s="409"/>
      <c r="R32" s="409"/>
      <c r="S32" s="425"/>
      <c r="T32" s="425"/>
      <c r="U32" s="425"/>
      <c r="V32" s="425"/>
    </row>
    <row r="33" spans="1:22" s="416" customFormat="1" ht="101.25" customHeight="1" x14ac:dyDescent="0.2">
      <c r="A33" s="88" t="s">
        <v>67</v>
      </c>
      <c r="B33" s="90" t="s">
        <v>329</v>
      </c>
      <c r="C33" s="90" t="s">
        <v>533</v>
      </c>
      <c r="D33" s="424"/>
      <c r="E33" s="424"/>
      <c r="F33" s="424"/>
      <c r="G33" s="424"/>
      <c r="H33" s="409"/>
      <c r="I33" s="409"/>
      <c r="J33" s="409"/>
      <c r="K33" s="409"/>
      <c r="L33" s="409"/>
      <c r="M33" s="409"/>
      <c r="N33" s="409"/>
      <c r="O33" s="409"/>
      <c r="P33" s="409"/>
      <c r="Q33" s="409"/>
      <c r="R33" s="409"/>
      <c r="S33" s="425"/>
      <c r="T33" s="425"/>
      <c r="U33" s="425"/>
      <c r="V33" s="425"/>
    </row>
    <row r="34" spans="1:22" ht="111" customHeight="1" x14ac:dyDescent="0.25">
      <c r="A34" s="88" t="s">
        <v>343</v>
      </c>
      <c r="B34" s="90" t="s">
        <v>330</v>
      </c>
      <c r="C34" s="90" t="s">
        <v>405</v>
      </c>
      <c r="D34" s="427"/>
      <c r="E34" s="427"/>
      <c r="F34" s="427"/>
      <c r="G34" s="427"/>
      <c r="H34" s="427"/>
      <c r="I34" s="427"/>
      <c r="J34" s="427"/>
      <c r="K34" s="427"/>
      <c r="L34" s="427"/>
      <c r="M34" s="427"/>
      <c r="N34" s="427"/>
      <c r="O34" s="427"/>
      <c r="P34" s="427"/>
      <c r="Q34" s="427"/>
      <c r="R34" s="427"/>
      <c r="S34" s="427"/>
      <c r="T34" s="427"/>
      <c r="U34" s="427"/>
      <c r="V34" s="427"/>
    </row>
    <row r="35" spans="1:22" ht="58.5" customHeight="1" x14ac:dyDescent="0.25">
      <c r="A35" s="88" t="s">
        <v>333</v>
      </c>
      <c r="B35" s="90" t="s">
        <v>69</v>
      </c>
      <c r="C35" s="90" t="s">
        <v>405</v>
      </c>
      <c r="D35" s="427"/>
      <c r="E35" s="427"/>
      <c r="F35" s="427"/>
      <c r="G35" s="427"/>
      <c r="H35" s="427"/>
      <c r="I35" s="427"/>
      <c r="J35" s="427"/>
      <c r="K35" s="427"/>
      <c r="L35" s="427"/>
      <c r="M35" s="427"/>
      <c r="N35" s="427"/>
      <c r="O35" s="427"/>
      <c r="P35" s="427"/>
      <c r="Q35" s="427"/>
      <c r="R35" s="427"/>
      <c r="S35" s="427"/>
      <c r="T35" s="427"/>
      <c r="U35" s="427"/>
      <c r="V35" s="427"/>
    </row>
    <row r="36" spans="1:22" ht="51.75" customHeight="1" x14ac:dyDescent="0.25">
      <c r="A36" s="88" t="s">
        <v>344</v>
      </c>
      <c r="B36" s="90" t="s">
        <v>331</v>
      </c>
      <c r="C36" s="90" t="s">
        <v>405</v>
      </c>
      <c r="D36" s="427"/>
      <c r="E36" s="427"/>
      <c r="F36" s="427"/>
      <c r="G36" s="427"/>
      <c r="H36" s="427"/>
      <c r="I36" s="427"/>
      <c r="J36" s="427"/>
      <c r="K36" s="427"/>
      <c r="L36" s="427"/>
      <c r="M36" s="427"/>
      <c r="N36" s="427"/>
      <c r="O36" s="427"/>
      <c r="P36" s="427"/>
      <c r="Q36" s="427"/>
      <c r="R36" s="427"/>
      <c r="S36" s="427"/>
      <c r="T36" s="427"/>
      <c r="U36" s="427"/>
      <c r="V36" s="427"/>
    </row>
    <row r="37" spans="1:22" ht="43.5" customHeight="1" x14ac:dyDescent="0.25">
      <c r="A37" s="88" t="s">
        <v>334</v>
      </c>
      <c r="B37" s="90" t="s">
        <v>332</v>
      </c>
      <c r="C37" s="90" t="s">
        <v>532</v>
      </c>
      <c r="D37" s="427"/>
      <c r="E37" s="427"/>
      <c r="F37" s="427"/>
      <c r="G37" s="427"/>
      <c r="H37" s="427"/>
      <c r="I37" s="427"/>
      <c r="J37" s="427"/>
      <c r="K37" s="427"/>
      <c r="L37" s="427"/>
      <c r="M37" s="427"/>
      <c r="N37" s="427"/>
      <c r="O37" s="427"/>
      <c r="P37" s="427"/>
      <c r="Q37" s="427"/>
      <c r="R37" s="427"/>
      <c r="S37" s="427"/>
      <c r="T37" s="427"/>
      <c r="U37" s="427"/>
      <c r="V37" s="427"/>
    </row>
    <row r="38" spans="1:22" ht="43.5" customHeight="1" x14ac:dyDescent="0.25">
      <c r="A38" s="88" t="s">
        <v>345</v>
      </c>
      <c r="B38" s="90" t="s">
        <v>203</v>
      </c>
      <c r="C38" s="90" t="s">
        <v>405</v>
      </c>
      <c r="D38" s="427"/>
      <c r="E38" s="427"/>
      <c r="F38" s="427"/>
      <c r="G38" s="427"/>
      <c r="H38" s="427"/>
      <c r="I38" s="427"/>
      <c r="J38" s="427"/>
      <c r="K38" s="427"/>
      <c r="L38" s="427"/>
      <c r="M38" s="427"/>
      <c r="N38" s="427"/>
      <c r="O38" s="427"/>
      <c r="P38" s="427"/>
      <c r="Q38" s="427"/>
      <c r="R38" s="427"/>
      <c r="S38" s="427"/>
      <c r="T38" s="427"/>
      <c r="U38" s="427"/>
      <c r="V38" s="427"/>
    </row>
    <row r="39" spans="1:22" ht="23.25" customHeight="1" x14ac:dyDescent="0.25">
      <c r="A39" s="452"/>
      <c r="B39" s="453"/>
      <c r="C39" s="454"/>
      <c r="D39" s="427"/>
      <c r="E39" s="427"/>
      <c r="F39" s="427"/>
      <c r="G39" s="427"/>
      <c r="H39" s="427"/>
      <c r="I39" s="427"/>
      <c r="J39" s="427"/>
      <c r="K39" s="427"/>
      <c r="L39" s="427"/>
      <c r="M39" s="427"/>
      <c r="N39" s="427"/>
      <c r="O39" s="427"/>
      <c r="P39" s="427"/>
      <c r="Q39" s="427"/>
      <c r="R39" s="427"/>
      <c r="S39" s="427"/>
      <c r="T39" s="427"/>
      <c r="U39" s="427"/>
      <c r="V39" s="427"/>
    </row>
    <row r="40" spans="1:22" ht="63" x14ac:dyDescent="0.25">
      <c r="A40" s="88" t="s">
        <v>335</v>
      </c>
      <c r="B40" s="90" t="s">
        <v>385</v>
      </c>
      <c r="C40" s="429" t="str">
        <f>CONCATENATE("∆L0,4тп_тр = ",'3.1. паспорт Техсостояние ПС'!P25," МВА; ∆L0,4тп_лэп = ",('3.2 паспорт Техсостояние ЛЭП'!R27)," км;
SТПпотр = ",'2. паспорт  ТП'!H23," МВт; Nсд_тпр = ",'2. паспорт  ТП'!A22," договор; Фтз = ",ROUND('6.2. Паспорт фин осв ввод'!C24,2)," млн.руб.")</f>
        <v>∆L0,4тп_тр = 0,46 МВА; ∆L0,4тп_лэп = 0,26 км;
SТПпотр = 0,362 МВт; Nсд_тпр = 1 договор; Фтз = 15,4 млн.руб.</v>
      </c>
      <c r="D40" s="427"/>
      <c r="E40" s="427"/>
      <c r="F40" s="427"/>
      <c r="G40" s="427"/>
      <c r="H40" s="427"/>
      <c r="I40" s="427"/>
      <c r="J40" s="427"/>
      <c r="K40" s="427"/>
      <c r="L40" s="427"/>
      <c r="M40" s="427"/>
      <c r="N40" s="427"/>
      <c r="O40" s="427"/>
      <c r="P40" s="427"/>
      <c r="Q40" s="427"/>
      <c r="R40" s="427"/>
      <c r="S40" s="427"/>
      <c r="T40" s="427"/>
      <c r="U40" s="427"/>
      <c r="V40" s="427"/>
    </row>
    <row r="41" spans="1:22" ht="105.75" customHeight="1" x14ac:dyDescent="0.25">
      <c r="A41" s="88" t="s">
        <v>346</v>
      </c>
      <c r="B41" s="90" t="s">
        <v>369</v>
      </c>
      <c r="C41" s="429" t="s">
        <v>534</v>
      </c>
      <c r="D41" s="427"/>
      <c r="E41" s="427"/>
      <c r="F41" s="427"/>
      <c r="G41" s="427"/>
      <c r="H41" s="427"/>
      <c r="I41" s="427"/>
      <c r="J41" s="427"/>
      <c r="K41" s="427"/>
      <c r="L41" s="427"/>
      <c r="M41" s="427"/>
      <c r="N41" s="427"/>
      <c r="O41" s="427"/>
      <c r="P41" s="427"/>
      <c r="Q41" s="427"/>
      <c r="R41" s="427"/>
      <c r="S41" s="427"/>
      <c r="T41" s="427"/>
      <c r="U41" s="427"/>
      <c r="V41" s="427"/>
    </row>
    <row r="42" spans="1:22" ht="83.25" customHeight="1" x14ac:dyDescent="0.25">
      <c r="A42" s="88" t="s">
        <v>336</v>
      </c>
      <c r="B42" s="90" t="s">
        <v>382</v>
      </c>
      <c r="C42" s="429" t="s">
        <v>534</v>
      </c>
      <c r="D42" s="427"/>
      <c r="E42" s="427"/>
      <c r="F42" s="427"/>
      <c r="G42" s="427"/>
      <c r="H42" s="427"/>
      <c r="I42" s="427"/>
      <c r="J42" s="427"/>
      <c r="K42" s="427"/>
      <c r="L42" s="427"/>
      <c r="M42" s="427"/>
      <c r="N42" s="427"/>
      <c r="O42" s="427"/>
      <c r="P42" s="427"/>
      <c r="Q42" s="427"/>
      <c r="R42" s="427"/>
      <c r="S42" s="427"/>
      <c r="T42" s="427"/>
      <c r="U42" s="427"/>
      <c r="V42" s="427"/>
    </row>
    <row r="43" spans="1:22" ht="186" customHeight="1" x14ac:dyDescent="0.25">
      <c r="A43" s="88" t="s">
        <v>349</v>
      </c>
      <c r="B43" s="90" t="s">
        <v>350</v>
      </c>
      <c r="C43" s="90" t="s">
        <v>398</v>
      </c>
      <c r="D43" s="427"/>
      <c r="E43" s="427"/>
      <c r="F43" s="427"/>
      <c r="G43" s="427"/>
      <c r="H43" s="427"/>
      <c r="I43" s="427"/>
      <c r="J43" s="427"/>
      <c r="K43" s="427"/>
      <c r="L43" s="427"/>
      <c r="M43" s="427"/>
      <c r="N43" s="427"/>
      <c r="O43" s="427"/>
      <c r="P43" s="427"/>
      <c r="Q43" s="427"/>
      <c r="R43" s="427"/>
      <c r="S43" s="427"/>
      <c r="T43" s="427"/>
      <c r="U43" s="427"/>
      <c r="V43" s="427"/>
    </row>
    <row r="44" spans="1:22" ht="111" customHeight="1" x14ac:dyDescent="0.25">
      <c r="A44" s="88" t="s">
        <v>337</v>
      </c>
      <c r="B44" s="90" t="s">
        <v>375</v>
      </c>
      <c r="C44" s="90" t="s">
        <v>473</v>
      </c>
      <c r="D44" s="427"/>
      <c r="E44" s="427"/>
      <c r="F44" s="427"/>
      <c r="G44" s="427"/>
      <c r="H44" s="427"/>
      <c r="I44" s="427"/>
      <c r="J44" s="427"/>
      <c r="K44" s="427"/>
      <c r="L44" s="427"/>
      <c r="M44" s="427"/>
      <c r="N44" s="427"/>
      <c r="O44" s="427"/>
      <c r="P44" s="427"/>
      <c r="Q44" s="427"/>
      <c r="R44" s="427"/>
      <c r="S44" s="427"/>
      <c r="T44" s="427"/>
      <c r="U44" s="427"/>
      <c r="V44" s="427"/>
    </row>
    <row r="45" spans="1:22" ht="120" customHeight="1" x14ac:dyDescent="0.25">
      <c r="A45" s="88" t="s">
        <v>370</v>
      </c>
      <c r="B45" s="90" t="s">
        <v>376</v>
      </c>
      <c r="C45" s="90" t="s">
        <v>473</v>
      </c>
      <c r="D45" s="427"/>
      <c r="E45" s="427"/>
      <c r="F45" s="427"/>
      <c r="G45" s="427"/>
      <c r="H45" s="427"/>
      <c r="I45" s="427"/>
      <c r="J45" s="427"/>
      <c r="K45" s="427"/>
      <c r="L45" s="427"/>
      <c r="M45" s="427"/>
      <c r="N45" s="427"/>
      <c r="O45" s="427"/>
      <c r="P45" s="427"/>
      <c r="Q45" s="427"/>
      <c r="R45" s="427"/>
      <c r="S45" s="427"/>
      <c r="T45" s="427"/>
      <c r="U45" s="427"/>
      <c r="V45" s="427"/>
    </row>
    <row r="46" spans="1:22" ht="101.25" customHeight="1" x14ac:dyDescent="0.25">
      <c r="A46" s="88" t="s">
        <v>338</v>
      </c>
      <c r="B46" s="90" t="s">
        <v>377</v>
      </c>
      <c r="C46" s="90" t="s">
        <v>531</v>
      </c>
      <c r="D46" s="427"/>
      <c r="E46" s="427"/>
      <c r="F46" s="427"/>
      <c r="G46" s="427"/>
      <c r="H46" s="427"/>
      <c r="I46" s="427"/>
      <c r="J46" s="427"/>
      <c r="K46" s="427"/>
      <c r="L46" s="427"/>
      <c r="M46" s="427"/>
      <c r="N46" s="427"/>
      <c r="O46" s="427"/>
      <c r="P46" s="427"/>
      <c r="Q46" s="427"/>
      <c r="R46" s="427"/>
      <c r="S46" s="427"/>
      <c r="T46" s="427"/>
      <c r="U46" s="427"/>
      <c r="V46" s="427"/>
    </row>
    <row r="47" spans="1:22" ht="18.75" customHeight="1" x14ac:dyDescent="0.25">
      <c r="A47" s="452"/>
      <c r="B47" s="453"/>
      <c r="C47" s="454"/>
      <c r="D47" s="427"/>
      <c r="E47" s="427"/>
      <c r="F47" s="427"/>
      <c r="G47" s="427"/>
      <c r="H47" s="427"/>
      <c r="I47" s="427"/>
      <c r="J47" s="427"/>
      <c r="K47" s="427"/>
      <c r="L47" s="427"/>
      <c r="M47" s="427"/>
      <c r="N47" s="427"/>
      <c r="O47" s="427"/>
      <c r="P47" s="427"/>
      <c r="Q47" s="427"/>
      <c r="R47" s="427"/>
      <c r="S47" s="427"/>
      <c r="T47" s="427"/>
      <c r="U47" s="427"/>
      <c r="V47" s="427"/>
    </row>
    <row r="48" spans="1:22" ht="75.75" customHeight="1" x14ac:dyDescent="0.25">
      <c r="A48" s="88" t="s">
        <v>371</v>
      </c>
      <c r="B48" s="90" t="s">
        <v>383</v>
      </c>
      <c r="C48" s="90" t="str">
        <f>CONCATENATE(ROUND('6.2. Паспорт фин осв ввод'!AC24,2)," млн рублей")</f>
        <v>9,87 млн рублей</v>
      </c>
      <c r="D48" s="427"/>
      <c r="E48" s="427"/>
      <c r="F48" s="427"/>
      <c r="G48" s="427"/>
      <c r="H48" s="427"/>
      <c r="I48" s="427"/>
      <c r="J48" s="427"/>
      <c r="K48" s="427"/>
      <c r="L48" s="427"/>
      <c r="M48" s="427"/>
      <c r="N48" s="427"/>
      <c r="O48" s="427"/>
      <c r="P48" s="427"/>
      <c r="Q48" s="427"/>
      <c r="R48" s="427"/>
      <c r="S48" s="427"/>
      <c r="T48" s="427"/>
      <c r="U48" s="427"/>
      <c r="V48" s="427"/>
    </row>
    <row r="49" spans="1:22" ht="71.25" customHeight="1" x14ac:dyDescent="0.25">
      <c r="A49" s="88" t="s">
        <v>339</v>
      </c>
      <c r="B49" s="90" t="s">
        <v>384</v>
      </c>
      <c r="C49" s="90" t="str">
        <f>CONCATENATE(ROUND('6.2. Паспорт фин осв ввод'!AC30,2)," млн рублей")</f>
        <v>8,22 млн рублей</v>
      </c>
      <c r="D49" s="427"/>
      <c r="E49" s="427"/>
      <c r="F49" s="427"/>
      <c r="G49" s="427"/>
      <c r="H49" s="427"/>
      <c r="I49" s="427"/>
      <c r="J49" s="427"/>
      <c r="K49" s="427"/>
      <c r="L49" s="427"/>
      <c r="M49" s="427"/>
      <c r="N49" s="427"/>
      <c r="O49" s="427"/>
      <c r="P49" s="427"/>
      <c r="Q49" s="427"/>
      <c r="R49" s="427"/>
      <c r="S49" s="427"/>
      <c r="T49" s="427"/>
      <c r="U49" s="427"/>
      <c r="V49" s="427"/>
    </row>
    <row r="50" spans="1:22" x14ac:dyDescent="0.25">
      <c r="A50" s="427"/>
      <c r="B50" s="427"/>
      <c r="C50" s="430"/>
      <c r="D50" s="427"/>
      <c r="E50" s="427"/>
      <c r="F50" s="427"/>
      <c r="G50" s="427"/>
      <c r="H50" s="427"/>
      <c r="I50" s="427"/>
      <c r="J50" s="427"/>
      <c r="K50" s="427"/>
      <c r="L50" s="427"/>
      <c r="M50" s="427"/>
      <c r="N50" s="427"/>
      <c r="O50" s="427"/>
      <c r="P50" s="427"/>
      <c r="Q50" s="427"/>
      <c r="R50" s="427"/>
      <c r="S50" s="427"/>
      <c r="T50" s="427"/>
      <c r="U50" s="427"/>
      <c r="V50" s="427"/>
    </row>
    <row r="51" spans="1:22" x14ac:dyDescent="0.25">
      <c r="A51" s="427"/>
      <c r="B51" s="427"/>
      <c r="C51" s="430"/>
      <c r="D51" s="427"/>
      <c r="E51" s="427"/>
      <c r="F51" s="427"/>
      <c r="G51" s="427"/>
      <c r="H51" s="427"/>
      <c r="I51" s="427"/>
      <c r="J51" s="427"/>
      <c r="K51" s="427"/>
      <c r="L51" s="427"/>
      <c r="M51" s="427"/>
      <c r="N51" s="427"/>
      <c r="O51" s="427"/>
      <c r="P51" s="427"/>
      <c r="Q51" s="427"/>
      <c r="R51" s="427"/>
      <c r="S51" s="427"/>
      <c r="T51" s="427"/>
      <c r="U51" s="427"/>
      <c r="V51" s="427"/>
    </row>
    <row r="52" spans="1:22" x14ac:dyDescent="0.25">
      <c r="A52" s="427"/>
      <c r="B52" s="427"/>
      <c r="C52" s="430"/>
      <c r="D52" s="427"/>
      <c r="E52" s="427"/>
      <c r="F52" s="427"/>
      <c r="G52" s="427"/>
      <c r="H52" s="427"/>
      <c r="I52" s="427"/>
      <c r="J52" s="427"/>
      <c r="K52" s="427"/>
      <c r="L52" s="427"/>
      <c r="M52" s="427"/>
      <c r="N52" s="427"/>
      <c r="O52" s="427"/>
      <c r="P52" s="427"/>
      <c r="Q52" s="427"/>
      <c r="R52" s="427"/>
      <c r="S52" s="427"/>
      <c r="T52" s="427"/>
      <c r="U52" s="427"/>
      <c r="V52" s="427"/>
    </row>
    <row r="53" spans="1:22" x14ac:dyDescent="0.25">
      <c r="A53" s="427"/>
      <c r="B53" s="427"/>
      <c r="C53" s="430"/>
      <c r="D53" s="427"/>
      <c r="E53" s="427"/>
      <c r="F53" s="427"/>
      <c r="G53" s="427"/>
      <c r="H53" s="427"/>
      <c r="I53" s="427"/>
      <c r="J53" s="427"/>
      <c r="K53" s="427"/>
      <c r="L53" s="427"/>
      <c r="M53" s="427"/>
      <c r="N53" s="427"/>
      <c r="O53" s="427"/>
      <c r="P53" s="427"/>
      <c r="Q53" s="427"/>
      <c r="R53" s="427"/>
      <c r="S53" s="427"/>
      <c r="T53" s="427"/>
      <c r="U53" s="427"/>
      <c r="V53" s="427"/>
    </row>
    <row r="54" spans="1:22" x14ac:dyDescent="0.25">
      <c r="A54" s="427"/>
      <c r="B54" s="427"/>
      <c r="C54" s="430"/>
      <c r="D54" s="427"/>
      <c r="E54" s="427"/>
      <c r="F54" s="427"/>
      <c r="G54" s="427"/>
      <c r="H54" s="427"/>
      <c r="I54" s="427"/>
      <c r="J54" s="427"/>
      <c r="K54" s="427"/>
      <c r="L54" s="427"/>
      <c r="M54" s="427"/>
      <c r="N54" s="427"/>
      <c r="O54" s="427"/>
      <c r="P54" s="427"/>
      <c r="Q54" s="427"/>
      <c r="R54" s="427"/>
      <c r="S54" s="427"/>
      <c r="T54" s="427"/>
      <c r="U54" s="427"/>
      <c r="V54" s="427"/>
    </row>
    <row r="55" spans="1:22" x14ac:dyDescent="0.25">
      <c r="A55" s="427"/>
      <c r="B55" s="427"/>
      <c r="C55" s="430"/>
      <c r="D55" s="427"/>
      <c r="E55" s="427"/>
      <c r="F55" s="427"/>
      <c r="G55" s="427"/>
      <c r="H55" s="427"/>
      <c r="I55" s="427"/>
      <c r="J55" s="427"/>
      <c r="K55" s="427"/>
      <c r="L55" s="427"/>
      <c r="M55" s="427"/>
      <c r="N55" s="427"/>
      <c r="O55" s="427"/>
      <c r="P55" s="427"/>
      <c r="Q55" s="427"/>
      <c r="R55" s="427"/>
      <c r="S55" s="427"/>
      <c r="T55" s="427"/>
      <c r="U55" s="427"/>
      <c r="V55" s="427"/>
    </row>
    <row r="56" spans="1:22" x14ac:dyDescent="0.25">
      <c r="A56" s="427"/>
      <c r="B56" s="427"/>
      <c r="C56" s="430"/>
      <c r="D56" s="427"/>
      <c r="E56" s="427"/>
      <c r="F56" s="427"/>
      <c r="G56" s="427"/>
      <c r="H56" s="427"/>
      <c r="I56" s="427"/>
      <c r="J56" s="427"/>
      <c r="K56" s="427"/>
      <c r="L56" s="427"/>
      <c r="M56" s="427"/>
      <c r="N56" s="427"/>
      <c r="O56" s="427"/>
      <c r="P56" s="427"/>
      <c r="Q56" s="427"/>
      <c r="R56" s="427"/>
      <c r="S56" s="427"/>
      <c r="T56" s="427"/>
      <c r="U56" s="427"/>
      <c r="V56" s="427"/>
    </row>
    <row r="57" spans="1:22" x14ac:dyDescent="0.25">
      <c r="A57" s="427"/>
      <c r="B57" s="427"/>
      <c r="C57" s="430"/>
      <c r="D57" s="427"/>
      <c r="E57" s="427"/>
      <c r="F57" s="427"/>
      <c r="G57" s="427"/>
      <c r="H57" s="427"/>
      <c r="I57" s="427"/>
      <c r="J57" s="427"/>
      <c r="K57" s="427"/>
      <c r="L57" s="427"/>
      <c r="M57" s="427"/>
      <c r="N57" s="427"/>
      <c r="O57" s="427"/>
      <c r="P57" s="427"/>
      <c r="Q57" s="427"/>
      <c r="R57" s="427"/>
      <c r="S57" s="427"/>
      <c r="T57" s="427"/>
      <c r="U57" s="427"/>
      <c r="V57" s="427"/>
    </row>
    <row r="58" spans="1:22" x14ac:dyDescent="0.25">
      <c r="A58" s="427"/>
      <c r="B58" s="427"/>
      <c r="C58" s="430"/>
      <c r="D58" s="427"/>
      <c r="E58" s="427"/>
      <c r="F58" s="427"/>
      <c r="G58" s="427"/>
      <c r="H58" s="427"/>
      <c r="I58" s="427"/>
      <c r="J58" s="427"/>
      <c r="K58" s="427"/>
      <c r="L58" s="427"/>
      <c r="M58" s="427"/>
      <c r="N58" s="427"/>
      <c r="O58" s="427"/>
      <c r="P58" s="427"/>
      <c r="Q58" s="427"/>
      <c r="R58" s="427"/>
      <c r="S58" s="427"/>
      <c r="T58" s="427"/>
      <c r="U58" s="427"/>
      <c r="V58" s="427"/>
    </row>
    <row r="59" spans="1:22" x14ac:dyDescent="0.25">
      <c r="A59" s="427"/>
      <c r="B59" s="427"/>
      <c r="C59" s="430"/>
      <c r="D59" s="427"/>
      <c r="E59" s="427"/>
      <c r="F59" s="427"/>
      <c r="G59" s="427"/>
      <c r="H59" s="427"/>
      <c r="I59" s="427"/>
      <c r="J59" s="427"/>
      <c r="K59" s="427"/>
      <c r="L59" s="427"/>
      <c r="M59" s="427"/>
      <c r="N59" s="427"/>
      <c r="O59" s="427"/>
      <c r="P59" s="427"/>
      <c r="Q59" s="427"/>
      <c r="R59" s="427"/>
      <c r="S59" s="427"/>
      <c r="T59" s="427"/>
      <c r="U59" s="427"/>
      <c r="V59" s="427"/>
    </row>
    <row r="60" spans="1:22" x14ac:dyDescent="0.25">
      <c r="A60" s="427"/>
      <c r="B60" s="427"/>
      <c r="C60" s="430"/>
      <c r="D60" s="427"/>
      <c r="E60" s="427"/>
      <c r="F60" s="427"/>
      <c r="G60" s="427"/>
      <c r="H60" s="427"/>
      <c r="I60" s="427"/>
      <c r="J60" s="427"/>
      <c r="K60" s="427"/>
      <c r="L60" s="427"/>
      <c r="M60" s="427"/>
      <c r="N60" s="427"/>
      <c r="O60" s="427"/>
      <c r="P60" s="427"/>
      <c r="Q60" s="427"/>
      <c r="R60" s="427"/>
      <c r="S60" s="427"/>
      <c r="T60" s="427"/>
      <c r="U60" s="427"/>
      <c r="V60" s="427"/>
    </row>
    <row r="61" spans="1:22" x14ac:dyDescent="0.25">
      <c r="A61" s="427"/>
      <c r="B61" s="427"/>
      <c r="C61" s="430"/>
      <c r="D61" s="427"/>
      <c r="E61" s="427"/>
      <c r="F61" s="427"/>
      <c r="G61" s="427"/>
      <c r="H61" s="427"/>
      <c r="I61" s="427"/>
      <c r="J61" s="427"/>
      <c r="K61" s="427"/>
      <c r="L61" s="427"/>
      <c r="M61" s="427"/>
      <c r="N61" s="427"/>
      <c r="O61" s="427"/>
      <c r="P61" s="427"/>
      <c r="Q61" s="427"/>
      <c r="R61" s="427"/>
      <c r="S61" s="427"/>
      <c r="T61" s="427"/>
      <c r="U61" s="427"/>
      <c r="V61" s="427"/>
    </row>
    <row r="62" spans="1:22" x14ac:dyDescent="0.25">
      <c r="A62" s="427"/>
      <c r="B62" s="427"/>
      <c r="C62" s="430"/>
      <c r="D62" s="427"/>
      <c r="E62" s="427"/>
      <c r="F62" s="427"/>
      <c r="G62" s="427"/>
      <c r="H62" s="427"/>
      <c r="I62" s="427"/>
      <c r="J62" s="427"/>
      <c r="K62" s="427"/>
      <c r="L62" s="427"/>
      <c r="M62" s="427"/>
      <c r="N62" s="427"/>
      <c r="O62" s="427"/>
      <c r="P62" s="427"/>
      <c r="Q62" s="427"/>
      <c r="R62" s="427"/>
      <c r="S62" s="427"/>
      <c r="T62" s="427"/>
      <c r="U62" s="427"/>
      <c r="V62" s="427"/>
    </row>
    <row r="63" spans="1:22" x14ac:dyDescent="0.25">
      <c r="A63" s="427"/>
      <c r="B63" s="427"/>
      <c r="C63" s="430"/>
      <c r="D63" s="427"/>
      <c r="E63" s="427"/>
      <c r="F63" s="427"/>
      <c r="G63" s="427"/>
      <c r="H63" s="427"/>
      <c r="I63" s="427"/>
      <c r="J63" s="427"/>
      <c r="K63" s="427"/>
      <c r="L63" s="427"/>
      <c r="M63" s="427"/>
      <c r="N63" s="427"/>
      <c r="O63" s="427"/>
      <c r="P63" s="427"/>
      <c r="Q63" s="427"/>
      <c r="R63" s="427"/>
      <c r="S63" s="427"/>
      <c r="T63" s="427"/>
      <c r="U63" s="427"/>
      <c r="V63" s="427"/>
    </row>
    <row r="64" spans="1:22" x14ac:dyDescent="0.25">
      <c r="A64" s="427"/>
      <c r="B64" s="427"/>
      <c r="C64" s="430"/>
      <c r="D64" s="427"/>
      <c r="E64" s="427"/>
      <c r="F64" s="427"/>
      <c r="G64" s="427"/>
      <c r="H64" s="427"/>
      <c r="I64" s="427"/>
      <c r="J64" s="427"/>
      <c r="K64" s="427"/>
      <c r="L64" s="427"/>
      <c r="M64" s="427"/>
      <c r="N64" s="427"/>
      <c r="O64" s="427"/>
      <c r="P64" s="427"/>
      <c r="Q64" s="427"/>
      <c r="R64" s="427"/>
      <c r="S64" s="427"/>
      <c r="T64" s="427"/>
      <c r="U64" s="427"/>
      <c r="V64" s="427"/>
    </row>
    <row r="65" spans="1:22" x14ac:dyDescent="0.25">
      <c r="A65" s="427"/>
      <c r="B65" s="427"/>
      <c r="C65" s="430"/>
      <c r="D65" s="427"/>
      <c r="E65" s="427"/>
      <c r="F65" s="427"/>
      <c r="G65" s="427"/>
      <c r="H65" s="427"/>
      <c r="I65" s="427"/>
      <c r="J65" s="427"/>
      <c r="K65" s="427"/>
      <c r="L65" s="427"/>
      <c r="M65" s="427"/>
      <c r="N65" s="427"/>
      <c r="O65" s="427"/>
      <c r="P65" s="427"/>
      <c r="Q65" s="427"/>
      <c r="R65" s="427"/>
      <c r="S65" s="427"/>
      <c r="T65" s="427"/>
      <c r="U65" s="427"/>
      <c r="V65" s="427"/>
    </row>
    <row r="66" spans="1:22" x14ac:dyDescent="0.25">
      <c r="A66" s="427"/>
      <c r="B66" s="427"/>
      <c r="C66" s="430"/>
      <c r="D66" s="427"/>
      <c r="E66" s="427"/>
      <c r="F66" s="427"/>
      <c r="G66" s="427"/>
      <c r="H66" s="427"/>
      <c r="I66" s="427"/>
      <c r="J66" s="427"/>
      <c r="K66" s="427"/>
      <c r="L66" s="427"/>
      <c r="M66" s="427"/>
      <c r="N66" s="427"/>
      <c r="O66" s="427"/>
      <c r="P66" s="427"/>
      <c r="Q66" s="427"/>
      <c r="R66" s="427"/>
      <c r="S66" s="427"/>
      <c r="T66" s="427"/>
      <c r="U66" s="427"/>
      <c r="V66" s="427"/>
    </row>
    <row r="67" spans="1:22" x14ac:dyDescent="0.25">
      <c r="A67" s="427"/>
      <c r="B67" s="427"/>
      <c r="C67" s="430"/>
      <c r="D67" s="427"/>
      <c r="E67" s="427"/>
      <c r="F67" s="427"/>
      <c r="G67" s="427"/>
      <c r="H67" s="427"/>
      <c r="I67" s="427"/>
      <c r="J67" s="427"/>
      <c r="K67" s="427"/>
      <c r="L67" s="427"/>
      <c r="M67" s="427"/>
      <c r="N67" s="427"/>
      <c r="O67" s="427"/>
      <c r="P67" s="427"/>
      <c r="Q67" s="427"/>
      <c r="R67" s="427"/>
      <c r="S67" s="427"/>
      <c r="T67" s="427"/>
      <c r="U67" s="427"/>
      <c r="V67" s="427"/>
    </row>
    <row r="68" spans="1:22" x14ac:dyDescent="0.25">
      <c r="A68" s="427"/>
      <c r="B68" s="427"/>
      <c r="C68" s="430"/>
      <c r="D68" s="427"/>
      <c r="E68" s="427"/>
      <c r="F68" s="427"/>
      <c r="G68" s="427"/>
      <c r="H68" s="427"/>
      <c r="I68" s="427"/>
      <c r="J68" s="427"/>
      <c r="K68" s="427"/>
      <c r="L68" s="427"/>
      <c r="M68" s="427"/>
      <c r="N68" s="427"/>
      <c r="O68" s="427"/>
      <c r="P68" s="427"/>
      <c r="Q68" s="427"/>
      <c r="R68" s="427"/>
      <c r="S68" s="427"/>
      <c r="T68" s="427"/>
      <c r="U68" s="427"/>
      <c r="V68" s="427"/>
    </row>
    <row r="69" spans="1:22" x14ac:dyDescent="0.25">
      <c r="A69" s="427"/>
      <c r="B69" s="427"/>
      <c r="C69" s="430"/>
      <c r="D69" s="427"/>
      <c r="E69" s="427"/>
      <c r="F69" s="427"/>
      <c r="G69" s="427"/>
      <c r="H69" s="427"/>
      <c r="I69" s="427"/>
      <c r="J69" s="427"/>
      <c r="K69" s="427"/>
      <c r="L69" s="427"/>
      <c r="M69" s="427"/>
      <c r="N69" s="427"/>
      <c r="O69" s="427"/>
      <c r="P69" s="427"/>
      <c r="Q69" s="427"/>
      <c r="R69" s="427"/>
      <c r="S69" s="427"/>
      <c r="T69" s="427"/>
      <c r="U69" s="427"/>
      <c r="V69" s="427"/>
    </row>
    <row r="70" spans="1:22" x14ac:dyDescent="0.25">
      <c r="A70" s="427"/>
      <c r="B70" s="427"/>
      <c r="C70" s="430"/>
      <c r="D70" s="427"/>
      <c r="E70" s="427"/>
      <c r="F70" s="427"/>
      <c r="G70" s="427"/>
      <c r="H70" s="427"/>
      <c r="I70" s="427"/>
      <c r="J70" s="427"/>
      <c r="K70" s="427"/>
      <c r="L70" s="427"/>
      <c r="M70" s="427"/>
      <c r="N70" s="427"/>
      <c r="O70" s="427"/>
      <c r="P70" s="427"/>
      <c r="Q70" s="427"/>
      <c r="R70" s="427"/>
      <c r="S70" s="427"/>
      <c r="T70" s="427"/>
      <c r="U70" s="427"/>
      <c r="V70" s="427"/>
    </row>
    <row r="71" spans="1:22" x14ac:dyDescent="0.25">
      <c r="A71" s="427"/>
      <c r="B71" s="427"/>
      <c r="C71" s="430"/>
      <c r="D71" s="427"/>
      <c r="E71" s="427"/>
      <c r="F71" s="427"/>
      <c r="G71" s="427"/>
      <c r="H71" s="427"/>
      <c r="I71" s="427"/>
      <c r="J71" s="427"/>
      <c r="K71" s="427"/>
      <c r="L71" s="427"/>
      <c r="M71" s="427"/>
      <c r="N71" s="427"/>
      <c r="O71" s="427"/>
      <c r="P71" s="427"/>
      <c r="Q71" s="427"/>
      <c r="R71" s="427"/>
      <c r="S71" s="427"/>
      <c r="T71" s="427"/>
      <c r="U71" s="427"/>
      <c r="V71" s="427"/>
    </row>
    <row r="72" spans="1:22" x14ac:dyDescent="0.25">
      <c r="A72" s="427"/>
      <c r="B72" s="427"/>
      <c r="C72" s="430"/>
      <c r="D72" s="427"/>
      <c r="E72" s="427"/>
      <c r="F72" s="427"/>
      <c r="G72" s="427"/>
      <c r="H72" s="427"/>
      <c r="I72" s="427"/>
      <c r="J72" s="427"/>
      <c r="K72" s="427"/>
      <c r="L72" s="427"/>
      <c r="M72" s="427"/>
      <c r="N72" s="427"/>
      <c r="O72" s="427"/>
      <c r="P72" s="427"/>
      <c r="Q72" s="427"/>
      <c r="R72" s="427"/>
      <c r="S72" s="427"/>
      <c r="T72" s="427"/>
      <c r="U72" s="427"/>
      <c r="V72" s="427"/>
    </row>
    <row r="73" spans="1:22" x14ac:dyDescent="0.25">
      <c r="A73" s="427"/>
      <c r="B73" s="427"/>
      <c r="C73" s="430"/>
      <c r="D73" s="427"/>
      <c r="E73" s="427"/>
      <c r="F73" s="427"/>
      <c r="G73" s="427"/>
      <c r="H73" s="427"/>
      <c r="I73" s="427"/>
      <c r="J73" s="427"/>
      <c r="K73" s="427"/>
      <c r="L73" s="427"/>
      <c r="M73" s="427"/>
      <c r="N73" s="427"/>
      <c r="O73" s="427"/>
      <c r="P73" s="427"/>
      <c r="Q73" s="427"/>
      <c r="R73" s="427"/>
      <c r="S73" s="427"/>
      <c r="T73" s="427"/>
      <c r="U73" s="427"/>
      <c r="V73" s="427"/>
    </row>
    <row r="74" spans="1:22" x14ac:dyDescent="0.25">
      <c r="A74" s="427"/>
      <c r="B74" s="427"/>
      <c r="C74" s="430"/>
      <c r="D74" s="427"/>
      <c r="E74" s="427"/>
      <c r="F74" s="427"/>
      <c r="G74" s="427"/>
      <c r="H74" s="427"/>
      <c r="I74" s="427"/>
      <c r="J74" s="427"/>
      <c r="K74" s="427"/>
      <c r="L74" s="427"/>
      <c r="M74" s="427"/>
      <c r="N74" s="427"/>
      <c r="O74" s="427"/>
      <c r="P74" s="427"/>
      <c r="Q74" s="427"/>
      <c r="R74" s="427"/>
      <c r="S74" s="427"/>
      <c r="T74" s="427"/>
      <c r="U74" s="427"/>
      <c r="V74" s="427"/>
    </row>
    <row r="75" spans="1:22" x14ac:dyDescent="0.25">
      <c r="A75" s="427"/>
      <c r="B75" s="427"/>
      <c r="C75" s="430"/>
      <c r="D75" s="427"/>
      <c r="E75" s="427"/>
      <c r="F75" s="427"/>
      <c r="G75" s="427"/>
      <c r="H75" s="427"/>
      <c r="I75" s="427"/>
      <c r="J75" s="427"/>
      <c r="K75" s="427"/>
      <c r="L75" s="427"/>
      <c r="M75" s="427"/>
      <c r="N75" s="427"/>
      <c r="O75" s="427"/>
      <c r="P75" s="427"/>
      <c r="Q75" s="427"/>
      <c r="R75" s="427"/>
      <c r="S75" s="427"/>
      <c r="T75" s="427"/>
      <c r="U75" s="427"/>
      <c r="V75" s="427"/>
    </row>
    <row r="76" spans="1:22" x14ac:dyDescent="0.25">
      <c r="A76" s="427"/>
      <c r="B76" s="427"/>
      <c r="C76" s="430"/>
      <c r="D76" s="427"/>
      <c r="E76" s="427"/>
      <c r="F76" s="427"/>
      <c r="G76" s="427"/>
      <c r="H76" s="427"/>
      <c r="I76" s="427"/>
      <c r="J76" s="427"/>
      <c r="K76" s="427"/>
      <c r="L76" s="427"/>
      <c r="M76" s="427"/>
      <c r="N76" s="427"/>
      <c r="O76" s="427"/>
      <c r="P76" s="427"/>
      <c r="Q76" s="427"/>
      <c r="R76" s="427"/>
      <c r="S76" s="427"/>
      <c r="T76" s="427"/>
      <c r="U76" s="427"/>
      <c r="V76" s="427"/>
    </row>
    <row r="77" spans="1:22" x14ac:dyDescent="0.25">
      <c r="A77" s="427"/>
      <c r="B77" s="427"/>
      <c r="C77" s="430"/>
      <c r="D77" s="427"/>
      <c r="E77" s="427"/>
      <c r="F77" s="427"/>
      <c r="G77" s="427"/>
      <c r="H77" s="427"/>
      <c r="I77" s="427"/>
      <c r="J77" s="427"/>
      <c r="K77" s="427"/>
      <c r="L77" s="427"/>
      <c r="M77" s="427"/>
      <c r="N77" s="427"/>
      <c r="O77" s="427"/>
      <c r="P77" s="427"/>
      <c r="Q77" s="427"/>
      <c r="R77" s="427"/>
      <c r="S77" s="427"/>
      <c r="T77" s="427"/>
      <c r="U77" s="427"/>
      <c r="V77" s="427"/>
    </row>
    <row r="78" spans="1:22" x14ac:dyDescent="0.25">
      <c r="A78" s="427"/>
      <c r="B78" s="427"/>
      <c r="C78" s="430"/>
      <c r="D78" s="427"/>
      <c r="E78" s="427"/>
      <c r="F78" s="427"/>
      <c r="G78" s="427"/>
      <c r="H78" s="427"/>
      <c r="I78" s="427"/>
      <c r="J78" s="427"/>
      <c r="K78" s="427"/>
      <c r="L78" s="427"/>
      <c r="M78" s="427"/>
      <c r="N78" s="427"/>
      <c r="O78" s="427"/>
      <c r="P78" s="427"/>
      <c r="Q78" s="427"/>
      <c r="R78" s="427"/>
      <c r="S78" s="427"/>
      <c r="T78" s="427"/>
      <c r="U78" s="427"/>
      <c r="V78" s="427"/>
    </row>
    <row r="79" spans="1:22" x14ac:dyDescent="0.25">
      <c r="A79" s="427"/>
      <c r="B79" s="427"/>
      <c r="C79" s="430"/>
      <c r="D79" s="427"/>
      <c r="E79" s="427"/>
      <c r="F79" s="427"/>
      <c r="G79" s="427"/>
      <c r="H79" s="427"/>
      <c r="I79" s="427"/>
      <c r="J79" s="427"/>
      <c r="K79" s="427"/>
      <c r="L79" s="427"/>
      <c r="M79" s="427"/>
      <c r="N79" s="427"/>
      <c r="O79" s="427"/>
      <c r="P79" s="427"/>
      <c r="Q79" s="427"/>
      <c r="R79" s="427"/>
      <c r="S79" s="427"/>
      <c r="T79" s="427"/>
      <c r="U79" s="427"/>
      <c r="V79" s="427"/>
    </row>
    <row r="80" spans="1:22" x14ac:dyDescent="0.25">
      <c r="A80" s="427"/>
      <c r="B80" s="427"/>
      <c r="C80" s="430"/>
      <c r="D80" s="427"/>
      <c r="E80" s="427"/>
      <c r="F80" s="427"/>
      <c r="G80" s="427"/>
      <c r="H80" s="427"/>
      <c r="I80" s="427"/>
      <c r="J80" s="427"/>
      <c r="K80" s="427"/>
      <c r="L80" s="427"/>
      <c r="M80" s="427"/>
      <c r="N80" s="427"/>
      <c r="O80" s="427"/>
      <c r="P80" s="427"/>
      <c r="Q80" s="427"/>
      <c r="R80" s="427"/>
      <c r="S80" s="427"/>
      <c r="T80" s="427"/>
      <c r="U80" s="427"/>
      <c r="V80" s="427"/>
    </row>
    <row r="81" spans="1:22" x14ac:dyDescent="0.25">
      <c r="A81" s="427"/>
      <c r="B81" s="427"/>
      <c r="C81" s="430"/>
      <c r="D81" s="427"/>
      <c r="E81" s="427"/>
      <c r="F81" s="427"/>
      <c r="G81" s="427"/>
      <c r="H81" s="427"/>
      <c r="I81" s="427"/>
      <c r="J81" s="427"/>
      <c r="K81" s="427"/>
      <c r="L81" s="427"/>
      <c r="M81" s="427"/>
      <c r="N81" s="427"/>
      <c r="O81" s="427"/>
      <c r="P81" s="427"/>
      <c r="Q81" s="427"/>
      <c r="R81" s="427"/>
      <c r="S81" s="427"/>
      <c r="T81" s="427"/>
      <c r="U81" s="427"/>
      <c r="V81" s="427"/>
    </row>
    <row r="82" spans="1:22" x14ac:dyDescent="0.25">
      <c r="A82" s="427"/>
      <c r="B82" s="427"/>
      <c r="C82" s="430"/>
      <c r="D82" s="427"/>
      <c r="E82" s="427"/>
      <c r="F82" s="427"/>
      <c r="G82" s="427"/>
      <c r="H82" s="427"/>
      <c r="I82" s="427"/>
      <c r="J82" s="427"/>
      <c r="K82" s="427"/>
      <c r="L82" s="427"/>
      <c r="M82" s="427"/>
      <c r="N82" s="427"/>
      <c r="O82" s="427"/>
      <c r="P82" s="427"/>
      <c r="Q82" s="427"/>
      <c r="R82" s="427"/>
      <c r="S82" s="427"/>
      <c r="T82" s="427"/>
      <c r="U82" s="427"/>
      <c r="V82" s="427"/>
    </row>
    <row r="83" spans="1:22" x14ac:dyDescent="0.25">
      <c r="A83" s="427"/>
      <c r="B83" s="427"/>
      <c r="C83" s="430"/>
      <c r="D83" s="427"/>
      <c r="E83" s="427"/>
      <c r="F83" s="427"/>
      <c r="G83" s="427"/>
      <c r="H83" s="427"/>
      <c r="I83" s="427"/>
      <c r="J83" s="427"/>
      <c r="K83" s="427"/>
      <c r="L83" s="427"/>
      <c r="M83" s="427"/>
      <c r="N83" s="427"/>
      <c r="O83" s="427"/>
      <c r="P83" s="427"/>
      <c r="Q83" s="427"/>
      <c r="R83" s="427"/>
      <c r="S83" s="427"/>
      <c r="T83" s="427"/>
      <c r="U83" s="427"/>
      <c r="V83" s="427"/>
    </row>
    <row r="84" spans="1:22" x14ac:dyDescent="0.25">
      <c r="A84" s="427"/>
      <c r="B84" s="427"/>
      <c r="C84" s="430"/>
      <c r="D84" s="427"/>
      <c r="E84" s="427"/>
      <c r="F84" s="427"/>
      <c r="G84" s="427"/>
      <c r="H84" s="427"/>
      <c r="I84" s="427"/>
      <c r="J84" s="427"/>
      <c r="K84" s="427"/>
      <c r="L84" s="427"/>
      <c r="M84" s="427"/>
      <c r="N84" s="427"/>
      <c r="O84" s="427"/>
      <c r="P84" s="427"/>
      <c r="Q84" s="427"/>
      <c r="R84" s="427"/>
      <c r="S84" s="427"/>
      <c r="T84" s="427"/>
      <c r="U84" s="427"/>
      <c r="V84" s="427"/>
    </row>
    <row r="85" spans="1:22" x14ac:dyDescent="0.25">
      <c r="A85" s="427"/>
      <c r="B85" s="427"/>
      <c r="C85" s="430"/>
      <c r="D85" s="427"/>
      <c r="E85" s="427"/>
      <c r="F85" s="427"/>
      <c r="G85" s="427"/>
      <c r="H85" s="427"/>
      <c r="I85" s="427"/>
      <c r="J85" s="427"/>
      <c r="K85" s="427"/>
      <c r="L85" s="427"/>
      <c r="M85" s="427"/>
      <c r="N85" s="427"/>
      <c r="O85" s="427"/>
      <c r="P85" s="427"/>
      <c r="Q85" s="427"/>
      <c r="R85" s="427"/>
      <c r="S85" s="427"/>
      <c r="T85" s="427"/>
      <c r="U85" s="427"/>
      <c r="V85" s="427"/>
    </row>
    <row r="86" spans="1:22" x14ac:dyDescent="0.25">
      <c r="A86" s="427"/>
      <c r="B86" s="427"/>
      <c r="C86" s="430"/>
      <c r="D86" s="427"/>
      <c r="E86" s="427"/>
      <c r="F86" s="427"/>
      <c r="G86" s="427"/>
      <c r="H86" s="427"/>
      <c r="I86" s="427"/>
      <c r="J86" s="427"/>
      <c r="K86" s="427"/>
      <c r="L86" s="427"/>
      <c r="M86" s="427"/>
      <c r="N86" s="427"/>
      <c r="O86" s="427"/>
      <c r="P86" s="427"/>
      <c r="Q86" s="427"/>
      <c r="R86" s="427"/>
      <c r="S86" s="427"/>
      <c r="T86" s="427"/>
      <c r="U86" s="427"/>
      <c r="V86" s="427"/>
    </row>
    <row r="87" spans="1:22" x14ac:dyDescent="0.25">
      <c r="A87" s="427"/>
      <c r="B87" s="427"/>
      <c r="C87" s="430"/>
      <c r="D87" s="427"/>
      <c r="E87" s="427"/>
      <c r="F87" s="427"/>
      <c r="G87" s="427"/>
      <c r="H87" s="427"/>
      <c r="I87" s="427"/>
      <c r="J87" s="427"/>
      <c r="K87" s="427"/>
      <c r="L87" s="427"/>
      <c r="M87" s="427"/>
      <c r="N87" s="427"/>
      <c r="O87" s="427"/>
      <c r="P87" s="427"/>
      <c r="Q87" s="427"/>
      <c r="R87" s="427"/>
      <c r="S87" s="427"/>
      <c r="T87" s="427"/>
      <c r="U87" s="427"/>
      <c r="V87" s="427"/>
    </row>
    <row r="88" spans="1:22" x14ac:dyDescent="0.25">
      <c r="A88" s="427"/>
      <c r="B88" s="427"/>
      <c r="C88" s="430"/>
      <c r="D88" s="427"/>
      <c r="E88" s="427"/>
      <c r="F88" s="427"/>
      <c r="G88" s="427"/>
      <c r="H88" s="427"/>
      <c r="I88" s="427"/>
      <c r="J88" s="427"/>
      <c r="K88" s="427"/>
      <c r="L88" s="427"/>
      <c r="M88" s="427"/>
      <c r="N88" s="427"/>
      <c r="O88" s="427"/>
      <c r="P88" s="427"/>
      <c r="Q88" s="427"/>
      <c r="R88" s="427"/>
      <c r="S88" s="427"/>
      <c r="T88" s="427"/>
      <c r="U88" s="427"/>
      <c r="V88" s="427"/>
    </row>
    <row r="89" spans="1:22" x14ac:dyDescent="0.25">
      <c r="A89" s="427"/>
      <c r="B89" s="427"/>
      <c r="C89" s="430"/>
      <c r="D89" s="427"/>
      <c r="E89" s="427"/>
      <c r="F89" s="427"/>
      <c r="G89" s="427"/>
      <c r="H89" s="427"/>
      <c r="I89" s="427"/>
      <c r="J89" s="427"/>
      <c r="K89" s="427"/>
      <c r="L89" s="427"/>
      <c r="M89" s="427"/>
      <c r="N89" s="427"/>
      <c r="O89" s="427"/>
      <c r="P89" s="427"/>
      <c r="Q89" s="427"/>
      <c r="R89" s="427"/>
      <c r="S89" s="427"/>
      <c r="T89" s="427"/>
      <c r="U89" s="427"/>
      <c r="V89" s="427"/>
    </row>
    <row r="90" spans="1:22" x14ac:dyDescent="0.25">
      <c r="A90" s="427"/>
      <c r="B90" s="427"/>
      <c r="C90" s="430"/>
      <c r="D90" s="427"/>
      <c r="E90" s="427"/>
      <c r="F90" s="427"/>
      <c r="G90" s="427"/>
      <c r="H90" s="427"/>
      <c r="I90" s="427"/>
      <c r="J90" s="427"/>
      <c r="K90" s="427"/>
      <c r="L90" s="427"/>
      <c r="M90" s="427"/>
      <c r="N90" s="427"/>
      <c r="O90" s="427"/>
      <c r="P90" s="427"/>
      <c r="Q90" s="427"/>
      <c r="R90" s="427"/>
      <c r="S90" s="427"/>
      <c r="T90" s="427"/>
      <c r="U90" s="427"/>
      <c r="V90" s="427"/>
    </row>
    <row r="91" spans="1:22" x14ac:dyDescent="0.25">
      <c r="A91" s="427"/>
      <c r="B91" s="427"/>
      <c r="C91" s="430"/>
      <c r="D91" s="427"/>
      <c r="E91" s="427"/>
      <c r="F91" s="427"/>
      <c r="G91" s="427"/>
      <c r="H91" s="427"/>
      <c r="I91" s="427"/>
      <c r="J91" s="427"/>
      <c r="K91" s="427"/>
      <c r="L91" s="427"/>
      <c r="M91" s="427"/>
      <c r="N91" s="427"/>
      <c r="O91" s="427"/>
      <c r="P91" s="427"/>
      <c r="Q91" s="427"/>
      <c r="R91" s="427"/>
      <c r="S91" s="427"/>
      <c r="T91" s="427"/>
      <c r="U91" s="427"/>
      <c r="V91" s="427"/>
    </row>
    <row r="92" spans="1:22" x14ac:dyDescent="0.25">
      <c r="A92" s="427"/>
      <c r="B92" s="427"/>
      <c r="C92" s="430"/>
      <c r="D92" s="427"/>
      <c r="E92" s="427"/>
      <c r="F92" s="427"/>
      <c r="G92" s="427"/>
      <c r="H92" s="427"/>
      <c r="I92" s="427"/>
      <c r="J92" s="427"/>
      <c r="K92" s="427"/>
      <c r="L92" s="427"/>
      <c r="M92" s="427"/>
      <c r="N92" s="427"/>
      <c r="O92" s="427"/>
      <c r="P92" s="427"/>
      <c r="Q92" s="427"/>
      <c r="R92" s="427"/>
      <c r="S92" s="427"/>
      <c r="T92" s="427"/>
      <c r="U92" s="427"/>
      <c r="V92" s="427"/>
    </row>
    <row r="93" spans="1:22" x14ac:dyDescent="0.25">
      <c r="A93" s="427"/>
      <c r="B93" s="427"/>
      <c r="C93" s="430"/>
      <c r="D93" s="427"/>
      <c r="E93" s="427"/>
      <c r="F93" s="427"/>
      <c r="G93" s="427"/>
      <c r="H93" s="427"/>
      <c r="I93" s="427"/>
      <c r="J93" s="427"/>
      <c r="K93" s="427"/>
      <c r="L93" s="427"/>
      <c r="M93" s="427"/>
      <c r="N93" s="427"/>
      <c r="O93" s="427"/>
      <c r="P93" s="427"/>
      <c r="Q93" s="427"/>
      <c r="R93" s="427"/>
      <c r="S93" s="427"/>
      <c r="T93" s="427"/>
      <c r="U93" s="427"/>
      <c r="V93" s="427"/>
    </row>
    <row r="94" spans="1:22" x14ac:dyDescent="0.25">
      <c r="A94" s="427"/>
      <c r="B94" s="427"/>
      <c r="C94" s="430"/>
      <c r="D94" s="427"/>
      <c r="E94" s="427"/>
      <c r="F94" s="427"/>
      <c r="G94" s="427"/>
      <c r="H94" s="427"/>
      <c r="I94" s="427"/>
      <c r="J94" s="427"/>
      <c r="K94" s="427"/>
      <c r="L94" s="427"/>
      <c r="M94" s="427"/>
      <c r="N94" s="427"/>
      <c r="O94" s="427"/>
      <c r="P94" s="427"/>
      <c r="Q94" s="427"/>
      <c r="R94" s="427"/>
      <c r="S94" s="427"/>
      <c r="T94" s="427"/>
      <c r="U94" s="427"/>
      <c r="V94" s="427"/>
    </row>
    <row r="95" spans="1:22" x14ac:dyDescent="0.25">
      <c r="A95" s="427"/>
      <c r="B95" s="427"/>
      <c r="C95" s="430"/>
      <c r="D95" s="427"/>
      <c r="E95" s="427"/>
      <c r="F95" s="427"/>
      <c r="G95" s="427"/>
      <c r="H95" s="427"/>
      <c r="I95" s="427"/>
      <c r="J95" s="427"/>
      <c r="K95" s="427"/>
      <c r="L95" s="427"/>
      <c r="M95" s="427"/>
      <c r="N95" s="427"/>
      <c r="O95" s="427"/>
      <c r="P95" s="427"/>
      <c r="Q95" s="427"/>
      <c r="R95" s="427"/>
      <c r="S95" s="427"/>
      <c r="T95" s="427"/>
      <c r="U95" s="427"/>
      <c r="V95" s="427"/>
    </row>
    <row r="96" spans="1:22" x14ac:dyDescent="0.25">
      <c r="A96" s="427"/>
      <c r="B96" s="427"/>
      <c r="C96" s="430"/>
      <c r="D96" s="427"/>
      <c r="E96" s="427"/>
      <c r="F96" s="427"/>
      <c r="G96" s="427"/>
      <c r="H96" s="427"/>
      <c r="I96" s="427"/>
      <c r="J96" s="427"/>
      <c r="K96" s="427"/>
      <c r="L96" s="427"/>
      <c r="M96" s="427"/>
      <c r="N96" s="427"/>
      <c r="O96" s="427"/>
      <c r="P96" s="427"/>
      <c r="Q96" s="427"/>
      <c r="R96" s="427"/>
      <c r="S96" s="427"/>
      <c r="T96" s="427"/>
      <c r="U96" s="427"/>
      <c r="V96" s="427"/>
    </row>
    <row r="97" spans="1:22" x14ac:dyDescent="0.25">
      <c r="A97" s="427"/>
      <c r="B97" s="427"/>
      <c r="C97" s="430"/>
      <c r="D97" s="427"/>
      <c r="E97" s="427"/>
      <c r="F97" s="427"/>
      <c r="G97" s="427"/>
      <c r="H97" s="427"/>
      <c r="I97" s="427"/>
      <c r="J97" s="427"/>
      <c r="K97" s="427"/>
      <c r="L97" s="427"/>
      <c r="M97" s="427"/>
      <c r="N97" s="427"/>
      <c r="O97" s="427"/>
      <c r="P97" s="427"/>
      <c r="Q97" s="427"/>
      <c r="R97" s="427"/>
      <c r="S97" s="427"/>
      <c r="T97" s="427"/>
      <c r="U97" s="427"/>
      <c r="V97" s="427"/>
    </row>
    <row r="98" spans="1:22" x14ac:dyDescent="0.25">
      <c r="A98" s="427"/>
      <c r="B98" s="427"/>
      <c r="C98" s="430"/>
      <c r="D98" s="427"/>
      <c r="E98" s="427"/>
      <c r="F98" s="427"/>
      <c r="G98" s="427"/>
      <c r="H98" s="427"/>
      <c r="I98" s="427"/>
      <c r="J98" s="427"/>
      <c r="K98" s="427"/>
      <c r="L98" s="427"/>
      <c r="M98" s="427"/>
      <c r="N98" s="427"/>
      <c r="O98" s="427"/>
      <c r="P98" s="427"/>
      <c r="Q98" s="427"/>
      <c r="R98" s="427"/>
      <c r="S98" s="427"/>
      <c r="T98" s="427"/>
      <c r="U98" s="427"/>
      <c r="V98" s="427"/>
    </row>
    <row r="99" spans="1:22" x14ac:dyDescent="0.25">
      <c r="A99" s="427"/>
      <c r="B99" s="427"/>
      <c r="C99" s="430"/>
      <c r="D99" s="427"/>
      <c r="E99" s="427"/>
      <c r="F99" s="427"/>
      <c r="G99" s="427"/>
      <c r="H99" s="427"/>
      <c r="I99" s="427"/>
      <c r="J99" s="427"/>
      <c r="K99" s="427"/>
      <c r="L99" s="427"/>
      <c r="M99" s="427"/>
      <c r="N99" s="427"/>
      <c r="O99" s="427"/>
      <c r="P99" s="427"/>
      <c r="Q99" s="427"/>
      <c r="R99" s="427"/>
      <c r="S99" s="427"/>
      <c r="T99" s="427"/>
      <c r="U99" s="427"/>
      <c r="V99" s="427"/>
    </row>
    <row r="100" spans="1:22" x14ac:dyDescent="0.25">
      <c r="A100" s="427"/>
      <c r="B100" s="427"/>
      <c r="C100" s="430"/>
      <c r="D100" s="427"/>
      <c r="E100" s="427"/>
      <c r="F100" s="427"/>
      <c r="G100" s="427"/>
      <c r="H100" s="427"/>
      <c r="I100" s="427"/>
      <c r="J100" s="427"/>
      <c r="K100" s="427"/>
      <c r="L100" s="427"/>
      <c r="M100" s="427"/>
      <c r="N100" s="427"/>
      <c r="O100" s="427"/>
      <c r="P100" s="427"/>
      <c r="Q100" s="427"/>
      <c r="R100" s="427"/>
      <c r="S100" s="427"/>
      <c r="T100" s="427"/>
      <c r="U100" s="427"/>
      <c r="V100" s="427"/>
    </row>
    <row r="101" spans="1:22" x14ac:dyDescent="0.25">
      <c r="A101" s="427"/>
      <c r="B101" s="427"/>
      <c r="C101" s="430"/>
      <c r="D101" s="427"/>
      <c r="E101" s="427"/>
      <c r="F101" s="427"/>
      <c r="G101" s="427"/>
      <c r="H101" s="427"/>
      <c r="I101" s="427"/>
      <c r="J101" s="427"/>
      <c r="K101" s="427"/>
      <c r="L101" s="427"/>
      <c r="M101" s="427"/>
      <c r="N101" s="427"/>
      <c r="O101" s="427"/>
      <c r="P101" s="427"/>
      <c r="Q101" s="427"/>
      <c r="R101" s="427"/>
      <c r="S101" s="427"/>
      <c r="T101" s="427"/>
      <c r="U101" s="427"/>
      <c r="V101" s="427"/>
    </row>
    <row r="102" spans="1:22" x14ac:dyDescent="0.25">
      <c r="A102" s="427"/>
      <c r="B102" s="427"/>
      <c r="C102" s="430"/>
      <c r="D102" s="427"/>
      <c r="E102" s="427"/>
      <c r="F102" s="427"/>
      <c r="G102" s="427"/>
      <c r="H102" s="427"/>
      <c r="I102" s="427"/>
      <c r="J102" s="427"/>
      <c r="K102" s="427"/>
      <c r="L102" s="427"/>
      <c r="M102" s="427"/>
      <c r="N102" s="427"/>
      <c r="O102" s="427"/>
      <c r="P102" s="427"/>
      <c r="Q102" s="427"/>
      <c r="R102" s="427"/>
      <c r="S102" s="427"/>
      <c r="T102" s="427"/>
      <c r="U102" s="427"/>
      <c r="V102" s="427"/>
    </row>
    <row r="103" spans="1:22" x14ac:dyDescent="0.25">
      <c r="A103" s="427"/>
      <c r="B103" s="427"/>
      <c r="C103" s="430"/>
      <c r="D103" s="427"/>
      <c r="E103" s="427"/>
      <c r="F103" s="427"/>
      <c r="G103" s="427"/>
      <c r="H103" s="427"/>
      <c r="I103" s="427"/>
      <c r="J103" s="427"/>
      <c r="K103" s="427"/>
      <c r="L103" s="427"/>
      <c r="M103" s="427"/>
      <c r="N103" s="427"/>
      <c r="O103" s="427"/>
      <c r="P103" s="427"/>
      <c r="Q103" s="427"/>
      <c r="R103" s="427"/>
      <c r="S103" s="427"/>
      <c r="T103" s="427"/>
      <c r="U103" s="427"/>
      <c r="V103" s="427"/>
    </row>
    <row r="104" spans="1:22" x14ac:dyDescent="0.25">
      <c r="A104" s="427"/>
      <c r="B104" s="427"/>
      <c r="C104" s="430"/>
      <c r="D104" s="427"/>
      <c r="E104" s="427"/>
      <c r="F104" s="427"/>
      <c r="G104" s="427"/>
      <c r="H104" s="427"/>
      <c r="I104" s="427"/>
      <c r="J104" s="427"/>
      <c r="K104" s="427"/>
      <c r="L104" s="427"/>
      <c r="M104" s="427"/>
      <c r="N104" s="427"/>
      <c r="O104" s="427"/>
      <c r="P104" s="427"/>
      <c r="Q104" s="427"/>
      <c r="R104" s="427"/>
      <c r="S104" s="427"/>
      <c r="T104" s="427"/>
      <c r="U104" s="427"/>
      <c r="V104" s="427"/>
    </row>
    <row r="105" spans="1:22" x14ac:dyDescent="0.25">
      <c r="A105" s="427"/>
      <c r="B105" s="427"/>
      <c r="C105" s="430"/>
      <c r="D105" s="427"/>
      <c r="E105" s="427"/>
      <c r="F105" s="427"/>
      <c r="G105" s="427"/>
      <c r="H105" s="427"/>
      <c r="I105" s="427"/>
      <c r="J105" s="427"/>
      <c r="K105" s="427"/>
      <c r="L105" s="427"/>
      <c r="M105" s="427"/>
      <c r="N105" s="427"/>
      <c r="O105" s="427"/>
      <c r="P105" s="427"/>
      <c r="Q105" s="427"/>
      <c r="R105" s="427"/>
      <c r="S105" s="427"/>
      <c r="T105" s="427"/>
      <c r="U105" s="427"/>
      <c r="V105" s="427"/>
    </row>
    <row r="106" spans="1:22" x14ac:dyDescent="0.25">
      <c r="A106" s="427"/>
      <c r="B106" s="427"/>
      <c r="C106" s="430"/>
      <c r="D106" s="427"/>
      <c r="E106" s="427"/>
      <c r="F106" s="427"/>
      <c r="G106" s="427"/>
      <c r="H106" s="427"/>
      <c r="I106" s="427"/>
      <c r="J106" s="427"/>
      <c r="K106" s="427"/>
      <c r="L106" s="427"/>
      <c r="M106" s="427"/>
      <c r="N106" s="427"/>
      <c r="O106" s="427"/>
      <c r="P106" s="427"/>
      <c r="Q106" s="427"/>
      <c r="R106" s="427"/>
      <c r="S106" s="427"/>
      <c r="T106" s="427"/>
      <c r="U106" s="427"/>
      <c r="V106" s="427"/>
    </row>
    <row r="107" spans="1:22" x14ac:dyDescent="0.25">
      <c r="A107" s="427"/>
      <c r="B107" s="427"/>
      <c r="C107" s="430"/>
      <c r="D107" s="427"/>
      <c r="E107" s="427"/>
      <c r="F107" s="427"/>
      <c r="G107" s="427"/>
      <c r="H107" s="427"/>
      <c r="I107" s="427"/>
      <c r="J107" s="427"/>
      <c r="K107" s="427"/>
      <c r="L107" s="427"/>
      <c r="M107" s="427"/>
      <c r="N107" s="427"/>
      <c r="O107" s="427"/>
      <c r="P107" s="427"/>
      <c r="Q107" s="427"/>
      <c r="R107" s="427"/>
      <c r="S107" s="427"/>
      <c r="T107" s="427"/>
      <c r="U107" s="427"/>
      <c r="V107" s="427"/>
    </row>
    <row r="108" spans="1:22" x14ac:dyDescent="0.25">
      <c r="A108" s="427"/>
      <c r="B108" s="427"/>
      <c r="C108" s="430"/>
      <c r="D108" s="427"/>
      <c r="E108" s="427"/>
      <c r="F108" s="427"/>
      <c r="G108" s="427"/>
      <c r="H108" s="427"/>
      <c r="I108" s="427"/>
      <c r="J108" s="427"/>
      <c r="K108" s="427"/>
      <c r="L108" s="427"/>
      <c r="M108" s="427"/>
      <c r="N108" s="427"/>
      <c r="O108" s="427"/>
      <c r="P108" s="427"/>
      <c r="Q108" s="427"/>
      <c r="R108" s="427"/>
      <c r="S108" s="427"/>
      <c r="T108" s="427"/>
      <c r="U108" s="427"/>
      <c r="V108" s="427"/>
    </row>
    <row r="109" spans="1:22" x14ac:dyDescent="0.25">
      <c r="A109" s="427"/>
      <c r="B109" s="427"/>
      <c r="C109" s="430"/>
      <c r="D109" s="427"/>
      <c r="E109" s="427"/>
      <c r="F109" s="427"/>
      <c r="G109" s="427"/>
      <c r="H109" s="427"/>
      <c r="I109" s="427"/>
      <c r="J109" s="427"/>
      <c r="K109" s="427"/>
      <c r="L109" s="427"/>
      <c r="M109" s="427"/>
      <c r="N109" s="427"/>
      <c r="O109" s="427"/>
      <c r="P109" s="427"/>
      <c r="Q109" s="427"/>
      <c r="R109" s="427"/>
      <c r="S109" s="427"/>
      <c r="T109" s="427"/>
      <c r="U109" s="427"/>
      <c r="V109" s="427"/>
    </row>
    <row r="110" spans="1:22" x14ac:dyDescent="0.25">
      <c r="A110" s="427"/>
      <c r="B110" s="427"/>
      <c r="C110" s="430"/>
      <c r="D110" s="427"/>
      <c r="E110" s="427"/>
      <c r="F110" s="427"/>
      <c r="G110" s="427"/>
      <c r="H110" s="427"/>
      <c r="I110" s="427"/>
      <c r="J110" s="427"/>
      <c r="K110" s="427"/>
      <c r="L110" s="427"/>
      <c r="M110" s="427"/>
      <c r="N110" s="427"/>
      <c r="O110" s="427"/>
      <c r="P110" s="427"/>
      <c r="Q110" s="427"/>
      <c r="R110" s="427"/>
      <c r="S110" s="427"/>
      <c r="T110" s="427"/>
      <c r="U110" s="427"/>
      <c r="V110" s="427"/>
    </row>
    <row r="111" spans="1:22" x14ac:dyDescent="0.25">
      <c r="A111" s="427"/>
      <c r="B111" s="427"/>
      <c r="C111" s="430"/>
      <c r="D111" s="427"/>
      <c r="E111" s="427"/>
      <c r="F111" s="427"/>
      <c r="G111" s="427"/>
      <c r="H111" s="427"/>
      <c r="I111" s="427"/>
      <c r="J111" s="427"/>
      <c r="K111" s="427"/>
      <c r="L111" s="427"/>
      <c r="M111" s="427"/>
      <c r="N111" s="427"/>
      <c r="O111" s="427"/>
      <c r="P111" s="427"/>
      <c r="Q111" s="427"/>
      <c r="R111" s="427"/>
      <c r="S111" s="427"/>
      <c r="T111" s="427"/>
      <c r="U111" s="427"/>
      <c r="V111" s="427"/>
    </row>
    <row r="112" spans="1:22" x14ac:dyDescent="0.25">
      <c r="A112" s="427"/>
      <c r="B112" s="427"/>
      <c r="C112" s="430"/>
      <c r="D112" s="427"/>
      <c r="E112" s="427"/>
      <c r="F112" s="427"/>
      <c r="G112" s="427"/>
      <c r="H112" s="427"/>
      <c r="I112" s="427"/>
      <c r="J112" s="427"/>
      <c r="K112" s="427"/>
      <c r="L112" s="427"/>
      <c r="M112" s="427"/>
      <c r="N112" s="427"/>
      <c r="O112" s="427"/>
      <c r="P112" s="427"/>
      <c r="Q112" s="427"/>
      <c r="R112" s="427"/>
      <c r="S112" s="427"/>
      <c r="T112" s="427"/>
      <c r="U112" s="427"/>
      <c r="V112" s="427"/>
    </row>
    <row r="113" spans="1:22" x14ac:dyDescent="0.25">
      <c r="A113" s="427"/>
      <c r="B113" s="427"/>
      <c r="C113" s="430"/>
      <c r="D113" s="427"/>
      <c r="E113" s="427"/>
      <c r="F113" s="427"/>
      <c r="G113" s="427"/>
      <c r="H113" s="427"/>
      <c r="I113" s="427"/>
      <c r="J113" s="427"/>
      <c r="K113" s="427"/>
      <c r="L113" s="427"/>
      <c r="M113" s="427"/>
      <c r="N113" s="427"/>
      <c r="O113" s="427"/>
      <c r="P113" s="427"/>
      <c r="Q113" s="427"/>
      <c r="R113" s="427"/>
      <c r="S113" s="427"/>
      <c r="T113" s="427"/>
      <c r="U113" s="427"/>
      <c r="V113" s="427"/>
    </row>
    <row r="114" spans="1:22" x14ac:dyDescent="0.25">
      <c r="A114" s="427"/>
      <c r="B114" s="427"/>
      <c r="C114" s="430"/>
      <c r="D114" s="427"/>
      <c r="E114" s="427"/>
      <c r="F114" s="427"/>
      <c r="G114" s="427"/>
      <c r="H114" s="427"/>
      <c r="I114" s="427"/>
      <c r="J114" s="427"/>
      <c r="K114" s="427"/>
      <c r="L114" s="427"/>
      <c r="M114" s="427"/>
      <c r="N114" s="427"/>
      <c r="O114" s="427"/>
      <c r="P114" s="427"/>
      <c r="Q114" s="427"/>
      <c r="R114" s="427"/>
      <c r="S114" s="427"/>
      <c r="T114" s="427"/>
      <c r="U114" s="427"/>
      <c r="V114" s="427"/>
    </row>
    <row r="115" spans="1:22" x14ac:dyDescent="0.25">
      <c r="A115" s="427"/>
      <c r="B115" s="427"/>
      <c r="C115" s="430"/>
      <c r="D115" s="427"/>
      <c r="E115" s="427"/>
      <c r="F115" s="427"/>
      <c r="G115" s="427"/>
      <c r="H115" s="427"/>
      <c r="I115" s="427"/>
      <c r="J115" s="427"/>
      <c r="K115" s="427"/>
      <c r="L115" s="427"/>
      <c r="M115" s="427"/>
      <c r="N115" s="427"/>
      <c r="O115" s="427"/>
      <c r="P115" s="427"/>
      <c r="Q115" s="427"/>
      <c r="R115" s="427"/>
      <c r="S115" s="427"/>
      <c r="T115" s="427"/>
      <c r="U115" s="427"/>
      <c r="V115" s="427"/>
    </row>
    <row r="116" spans="1:22" x14ac:dyDescent="0.25">
      <c r="A116" s="427"/>
      <c r="B116" s="427"/>
      <c r="C116" s="430"/>
      <c r="D116" s="427"/>
      <c r="E116" s="427"/>
      <c r="F116" s="427"/>
      <c r="G116" s="427"/>
      <c r="H116" s="427"/>
      <c r="I116" s="427"/>
      <c r="J116" s="427"/>
      <c r="K116" s="427"/>
      <c r="L116" s="427"/>
      <c r="M116" s="427"/>
      <c r="N116" s="427"/>
      <c r="O116" s="427"/>
      <c r="P116" s="427"/>
      <c r="Q116" s="427"/>
      <c r="R116" s="427"/>
      <c r="S116" s="427"/>
      <c r="T116" s="427"/>
      <c r="U116" s="427"/>
      <c r="V116" s="427"/>
    </row>
    <row r="117" spans="1:22" x14ac:dyDescent="0.25">
      <c r="A117" s="427"/>
      <c r="B117" s="427"/>
      <c r="C117" s="430"/>
      <c r="D117" s="427"/>
      <c r="E117" s="427"/>
      <c r="F117" s="427"/>
      <c r="G117" s="427"/>
      <c r="H117" s="427"/>
      <c r="I117" s="427"/>
      <c r="J117" s="427"/>
      <c r="K117" s="427"/>
      <c r="L117" s="427"/>
      <c r="M117" s="427"/>
      <c r="N117" s="427"/>
      <c r="O117" s="427"/>
      <c r="P117" s="427"/>
      <c r="Q117" s="427"/>
      <c r="R117" s="427"/>
      <c r="S117" s="427"/>
      <c r="T117" s="427"/>
      <c r="U117" s="427"/>
      <c r="V117" s="427"/>
    </row>
    <row r="118" spans="1:22" x14ac:dyDescent="0.25">
      <c r="A118" s="427"/>
      <c r="B118" s="427"/>
      <c r="C118" s="430"/>
      <c r="D118" s="427"/>
      <c r="E118" s="427"/>
      <c r="F118" s="427"/>
      <c r="G118" s="427"/>
      <c r="H118" s="427"/>
      <c r="I118" s="427"/>
      <c r="J118" s="427"/>
      <c r="K118" s="427"/>
      <c r="L118" s="427"/>
      <c r="M118" s="427"/>
      <c r="N118" s="427"/>
      <c r="O118" s="427"/>
      <c r="P118" s="427"/>
      <c r="Q118" s="427"/>
      <c r="R118" s="427"/>
      <c r="S118" s="427"/>
      <c r="T118" s="427"/>
      <c r="U118" s="427"/>
      <c r="V118" s="427"/>
    </row>
    <row r="119" spans="1:22" x14ac:dyDescent="0.25">
      <c r="A119" s="427"/>
      <c r="B119" s="427"/>
      <c r="C119" s="430"/>
      <c r="D119" s="427"/>
      <c r="E119" s="427"/>
      <c r="F119" s="427"/>
      <c r="G119" s="427"/>
      <c r="H119" s="427"/>
      <c r="I119" s="427"/>
      <c r="J119" s="427"/>
      <c r="K119" s="427"/>
      <c r="L119" s="427"/>
      <c r="M119" s="427"/>
      <c r="N119" s="427"/>
      <c r="O119" s="427"/>
      <c r="P119" s="427"/>
      <c r="Q119" s="427"/>
      <c r="R119" s="427"/>
      <c r="S119" s="427"/>
      <c r="T119" s="427"/>
      <c r="U119" s="427"/>
      <c r="V119" s="427"/>
    </row>
    <row r="120" spans="1:22" x14ac:dyDescent="0.25">
      <c r="A120" s="427"/>
      <c r="B120" s="427"/>
      <c r="C120" s="430"/>
      <c r="D120" s="427"/>
      <c r="E120" s="427"/>
      <c r="F120" s="427"/>
      <c r="G120" s="427"/>
      <c r="H120" s="427"/>
      <c r="I120" s="427"/>
      <c r="J120" s="427"/>
      <c r="K120" s="427"/>
      <c r="L120" s="427"/>
      <c r="M120" s="427"/>
      <c r="N120" s="427"/>
      <c r="O120" s="427"/>
      <c r="P120" s="427"/>
      <c r="Q120" s="427"/>
      <c r="R120" s="427"/>
      <c r="S120" s="427"/>
      <c r="T120" s="427"/>
      <c r="U120" s="427"/>
      <c r="V120" s="427"/>
    </row>
    <row r="121" spans="1:22" x14ac:dyDescent="0.25">
      <c r="A121" s="427"/>
      <c r="B121" s="427"/>
      <c r="C121" s="430"/>
      <c r="D121" s="427"/>
      <c r="E121" s="427"/>
      <c r="F121" s="427"/>
      <c r="G121" s="427"/>
      <c r="H121" s="427"/>
      <c r="I121" s="427"/>
      <c r="J121" s="427"/>
      <c r="K121" s="427"/>
      <c r="L121" s="427"/>
      <c r="M121" s="427"/>
      <c r="N121" s="427"/>
      <c r="O121" s="427"/>
      <c r="P121" s="427"/>
      <c r="Q121" s="427"/>
      <c r="R121" s="427"/>
      <c r="S121" s="427"/>
      <c r="T121" s="427"/>
      <c r="U121" s="427"/>
      <c r="V121" s="427"/>
    </row>
    <row r="122" spans="1:22" x14ac:dyDescent="0.25">
      <c r="A122" s="427"/>
      <c r="B122" s="427"/>
      <c r="C122" s="430"/>
      <c r="D122" s="427"/>
      <c r="E122" s="427"/>
      <c r="F122" s="427"/>
      <c r="G122" s="427"/>
      <c r="H122" s="427"/>
      <c r="I122" s="427"/>
      <c r="J122" s="427"/>
      <c r="K122" s="427"/>
      <c r="L122" s="427"/>
      <c r="M122" s="427"/>
      <c r="N122" s="427"/>
      <c r="O122" s="427"/>
      <c r="P122" s="427"/>
      <c r="Q122" s="427"/>
      <c r="R122" s="427"/>
      <c r="S122" s="427"/>
      <c r="T122" s="427"/>
      <c r="U122" s="427"/>
      <c r="V122" s="427"/>
    </row>
    <row r="123" spans="1:22" x14ac:dyDescent="0.25">
      <c r="A123" s="427"/>
      <c r="B123" s="427"/>
      <c r="C123" s="430"/>
      <c r="D123" s="427"/>
      <c r="E123" s="427"/>
      <c r="F123" s="427"/>
      <c r="G123" s="427"/>
      <c r="H123" s="427"/>
      <c r="I123" s="427"/>
      <c r="J123" s="427"/>
      <c r="K123" s="427"/>
      <c r="L123" s="427"/>
      <c r="M123" s="427"/>
      <c r="N123" s="427"/>
      <c r="O123" s="427"/>
      <c r="P123" s="427"/>
      <c r="Q123" s="427"/>
      <c r="R123" s="427"/>
      <c r="S123" s="427"/>
      <c r="T123" s="427"/>
      <c r="U123" s="427"/>
      <c r="V123" s="427"/>
    </row>
    <row r="124" spans="1:22" x14ac:dyDescent="0.25">
      <c r="A124" s="427"/>
      <c r="B124" s="427"/>
      <c r="C124" s="430"/>
      <c r="D124" s="427"/>
      <c r="E124" s="427"/>
      <c r="F124" s="427"/>
      <c r="G124" s="427"/>
      <c r="H124" s="427"/>
      <c r="I124" s="427"/>
      <c r="J124" s="427"/>
      <c r="K124" s="427"/>
      <c r="L124" s="427"/>
      <c r="M124" s="427"/>
      <c r="N124" s="427"/>
      <c r="O124" s="427"/>
      <c r="P124" s="427"/>
      <c r="Q124" s="427"/>
      <c r="R124" s="427"/>
      <c r="S124" s="427"/>
      <c r="T124" s="427"/>
      <c r="U124" s="427"/>
      <c r="V124" s="427"/>
    </row>
    <row r="125" spans="1:22" x14ac:dyDescent="0.25">
      <c r="A125" s="427"/>
      <c r="B125" s="427"/>
      <c r="C125" s="430"/>
      <c r="D125" s="427"/>
      <c r="E125" s="427"/>
      <c r="F125" s="427"/>
      <c r="G125" s="427"/>
      <c r="H125" s="427"/>
      <c r="I125" s="427"/>
      <c r="J125" s="427"/>
      <c r="K125" s="427"/>
      <c r="L125" s="427"/>
      <c r="M125" s="427"/>
      <c r="N125" s="427"/>
      <c r="O125" s="427"/>
      <c r="P125" s="427"/>
      <c r="Q125" s="427"/>
      <c r="R125" s="427"/>
      <c r="S125" s="427"/>
      <c r="T125" s="427"/>
      <c r="U125" s="427"/>
      <c r="V125" s="427"/>
    </row>
    <row r="126" spans="1:22" x14ac:dyDescent="0.25">
      <c r="A126" s="427"/>
      <c r="B126" s="427"/>
      <c r="C126" s="430"/>
      <c r="D126" s="427"/>
      <c r="E126" s="427"/>
      <c r="F126" s="427"/>
      <c r="G126" s="427"/>
      <c r="H126" s="427"/>
      <c r="I126" s="427"/>
      <c r="J126" s="427"/>
      <c r="K126" s="427"/>
      <c r="L126" s="427"/>
      <c r="M126" s="427"/>
      <c r="N126" s="427"/>
      <c r="O126" s="427"/>
      <c r="P126" s="427"/>
      <c r="Q126" s="427"/>
      <c r="R126" s="427"/>
      <c r="S126" s="427"/>
      <c r="T126" s="427"/>
      <c r="U126" s="427"/>
      <c r="V126" s="427"/>
    </row>
    <row r="127" spans="1:22" x14ac:dyDescent="0.25">
      <c r="A127" s="427"/>
      <c r="B127" s="427"/>
      <c r="C127" s="430"/>
      <c r="D127" s="427"/>
      <c r="E127" s="427"/>
      <c r="F127" s="427"/>
      <c r="G127" s="427"/>
      <c r="H127" s="427"/>
      <c r="I127" s="427"/>
      <c r="J127" s="427"/>
      <c r="K127" s="427"/>
      <c r="L127" s="427"/>
      <c r="M127" s="427"/>
      <c r="N127" s="427"/>
      <c r="O127" s="427"/>
      <c r="P127" s="427"/>
      <c r="Q127" s="427"/>
      <c r="R127" s="427"/>
      <c r="S127" s="427"/>
      <c r="T127" s="427"/>
      <c r="U127" s="427"/>
      <c r="V127" s="427"/>
    </row>
    <row r="128" spans="1:22" x14ac:dyDescent="0.25">
      <c r="A128" s="427"/>
      <c r="B128" s="427"/>
      <c r="C128" s="430"/>
      <c r="D128" s="427"/>
      <c r="E128" s="427"/>
      <c r="F128" s="427"/>
      <c r="G128" s="427"/>
      <c r="H128" s="427"/>
      <c r="I128" s="427"/>
      <c r="J128" s="427"/>
      <c r="K128" s="427"/>
      <c r="L128" s="427"/>
      <c r="M128" s="427"/>
      <c r="N128" s="427"/>
      <c r="O128" s="427"/>
      <c r="P128" s="427"/>
      <c r="Q128" s="427"/>
      <c r="R128" s="427"/>
      <c r="S128" s="427"/>
      <c r="T128" s="427"/>
      <c r="U128" s="427"/>
      <c r="V128" s="427"/>
    </row>
    <row r="129" spans="1:22" x14ac:dyDescent="0.25">
      <c r="A129" s="427"/>
      <c r="B129" s="427"/>
      <c r="C129" s="430"/>
      <c r="D129" s="427"/>
      <c r="E129" s="427"/>
      <c r="F129" s="427"/>
      <c r="G129" s="427"/>
      <c r="H129" s="427"/>
      <c r="I129" s="427"/>
      <c r="J129" s="427"/>
      <c r="K129" s="427"/>
      <c r="L129" s="427"/>
      <c r="M129" s="427"/>
      <c r="N129" s="427"/>
      <c r="O129" s="427"/>
      <c r="P129" s="427"/>
      <c r="Q129" s="427"/>
      <c r="R129" s="427"/>
      <c r="S129" s="427"/>
      <c r="T129" s="427"/>
      <c r="U129" s="427"/>
      <c r="V129" s="427"/>
    </row>
    <row r="130" spans="1:22" x14ac:dyDescent="0.25">
      <c r="A130" s="427"/>
      <c r="B130" s="427"/>
      <c r="C130" s="430"/>
      <c r="D130" s="427"/>
      <c r="E130" s="427"/>
      <c r="F130" s="427"/>
      <c r="G130" s="427"/>
      <c r="H130" s="427"/>
      <c r="I130" s="427"/>
      <c r="J130" s="427"/>
      <c r="K130" s="427"/>
      <c r="L130" s="427"/>
      <c r="M130" s="427"/>
      <c r="N130" s="427"/>
      <c r="O130" s="427"/>
      <c r="P130" s="427"/>
      <c r="Q130" s="427"/>
      <c r="R130" s="427"/>
      <c r="S130" s="427"/>
      <c r="T130" s="427"/>
      <c r="U130" s="427"/>
      <c r="V130" s="427"/>
    </row>
    <row r="131" spans="1:22" x14ac:dyDescent="0.25">
      <c r="A131" s="427"/>
      <c r="B131" s="427"/>
      <c r="C131" s="430"/>
      <c r="D131" s="427"/>
      <c r="E131" s="427"/>
      <c r="F131" s="427"/>
      <c r="G131" s="427"/>
      <c r="H131" s="427"/>
      <c r="I131" s="427"/>
      <c r="J131" s="427"/>
      <c r="K131" s="427"/>
      <c r="L131" s="427"/>
      <c r="M131" s="427"/>
      <c r="N131" s="427"/>
      <c r="O131" s="427"/>
      <c r="P131" s="427"/>
      <c r="Q131" s="427"/>
      <c r="R131" s="427"/>
      <c r="S131" s="427"/>
      <c r="T131" s="427"/>
      <c r="U131" s="427"/>
      <c r="V131" s="427"/>
    </row>
    <row r="132" spans="1:22" x14ac:dyDescent="0.25">
      <c r="A132" s="427"/>
      <c r="B132" s="427"/>
      <c r="C132" s="430"/>
      <c r="D132" s="427"/>
      <c r="E132" s="427"/>
      <c r="F132" s="427"/>
      <c r="G132" s="427"/>
      <c r="H132" s="427"/>
      <c r="I132" s="427"/>
      <c r="J132" s="427"/>
      <c r="K132" s="427"/>
      <c r="L132" s="427"/>
      <c r="M132" s="427"/>
      <c r="N132" s="427"/>
      <c r="O132" s="427"/>
      <c r="P132" s="427"/>
      <c r="Q132" s="427"/>
      <c r="R132" s="427"/>
      <c r="S132" s="427"/>
      <c r="T132" s="427"/>
      <c r="U132" s="427"/>
      <c r="V132" s="427"/>
    </row>
    <row r="133" spans="1:22" x14ac:dyDescent="0.25">
      <c r="A133" s="427"/>
      <c r="B133" s="427"/>
      <c r="C133" s="430"/>
      <c r="D133" s="427"/>
      <c r="E133" s="427"/>
      <c r="F133" s="427"/>
      <c r="G133" s="427"/>
      <c r="H133" s="427"/>
      <c r="I133" s="427"/>
      <c r="J133" s="427"/>
      <c r="K133" s="427"/>
      <c r="L133" s="427"/>
      <c r="M133" s="427"/>
      <c r="N133" s="427"/>
      <c r="O133" s="427"/>
      <c r="P133" s="427"/>
      <c r="Q133" s="427"/>
      <c r="R133" s="427"/>
      <c r="S133" s="427"/>
      <c r="T133" s="427"/>
      <c r="U133" s="427"/>
      <c r="V133" s="427"/>
    </row>
    <row r="134" spans="1:22" x14ac:dyDescent="0.25">
      <c r="A134" s="427"/>
      <c r="B134" s="427"/>
      <c r="C134" s="430"/>
      <c r="D134" s="427"/>
      <c r="E134" s="427"/>
      <c r="F134" s="427"/>
      <c r="G134" s="427"/>
      <c r="H134" s="427"/>
      <c r="I134" s="427"/>
      <c r="J134" s="427"/>
      <c r="K134" s="427"/>
      <c r="L134" s="427"/>
      <c r="M134" s="427"/>
      <c r="N134" s="427"/>
      <c r="O134" s="427"/>
      <c r="P134" s="427"/>
      <c r="Q134" s="427"/>
      <c r="R134" s="427"/>
      <c r="S134" s="427"/>
      <c r="T134" s="427"/>
      <c r="U134" s="427"/>
      <c r="V134" s="427"/>
    </row>
    <row r="135" spans="1:22" x14ac:dyDescent="0.25">
      <c r="A135" s="427"/>
      <c r="B135" s="427"/>
      <c r="C135" s="430"/>
      <c r="D135" s="427"/>
      <c r="E135" s="427"/>
      <c r="F135" s="427"/>
      <c r="G135" s="427"/>
      <c r="H135" s="427"/>
      <c r="I135" s="427"/>
      <c r="J135" s="427"/>
      <c r="K135" s="427"/>
      <c r="L135" s="427"/>
      <c r="M135" s="427"/>
      <c r="N135" s="427"/>
      <c r="O135" s="427"/>
      <c r="P135" s="427"/>
      <c r="Q135" s="427"/>
      <c r="R135" s="427"/>
      <c r="S135" s="427"/>
      <c r="T135" s="427"/>
      <c r="U135" s="427"/>
      <c r="V135" s="427"/>
    </row>
    <row r="136" spans="1:22" x14ac:dyDescent="0.25">
      <c r="A136" s="427"/>
      <c r="B136" s="427"/>
      <c r="C136" s="430"/>
      <c r="D136" s="427"/>
      <c r="E136" s="427"/>
      <c r="F136" s="427"/>
      <c r="G136" s="427"/>
      <c r="H136" s="427"/>
      <c r="I136" s="427"/>
      <c r="J136" s="427"/>
      <c r="K136" s="427"/>
      <c r="L136" s="427"/>
      <c r="M136" s="427"/>
      <c r="N136" s="427"/>
      <c r="O136" s="427"/>
      <c r="P136" s="427"/>
      <c r="Q136" s="427"/>
      <c r="R136" s="427"/>
      <c r="S136" s="427"/>
      <c r="T136" s="427"/>
      <c r="U136" s="427"/>
      <c r="V136" s="427"/>
    </row>
    <row r="137" spans="1:22" x14ac:dyDescent="0.25">
      <c r="A137" s="427"/>
      <c r="B137" s="427"/>
      <c r="C137" s="430"/>
      <c r="D137" s="427"/>
      <c r="E137" s="427"/>
      <c r="F137" s="427"/>
      <c r="G137" s="427"/>
      <c r="H137" s="427"/>
      <c r="I137" s="427"/>
      <c r="J137" s="427"/>
      <c r="K137" s="427"/>
      <c r="L137" s="427"/>
      <c r="M137" s="427"/>
      <c r="N137" s="427"/>
      <c r="O137" s="427"/>
      <c r="P137" s="427"/>
      <c r="Q137" s="427"/>
      <c r="R137" s="427"/>
      <c r="S137" s="427"/>
      <c r="T137" s="427"/>
      <c r="U137" s="427"/>
      <c r="V137" s="427"/>
    </row>
    <row r="138" spans="1:22" x14ac:dyDescent="0.25">
      <c r="A138" s="427"/>
      <c r="B138" s="427"/>
      <c r="C138" s="430"/>
      <c r="D138" s="427"/>
      <c r="E138" s="427"/>
      <c r="F138" s="427"/>
      <c r="G138" s="427"/>
      <c r="H138" s="427"/>
      <c r="I138" s="427"/>
      <c r="J138" s="427"/>
      <c r="K138" s="427"/>
      <c r="L138" s="427"/>
      <c r="M138" s="427"/>
      <c r="N138" s="427"/>
      <c r="O138" s="427"/>
      <c r="P138" s="427"/>
      <c r="Q138" s="427"/>
      <c r="R138" s="427"/>
      <c r="S138" s="427"/>
      <c r="T138" s="427"/>
      <c r="U138" s="427"/>
      <c r="V138" s="427"/>
    </row>
    <row r="139" spans="1:22" x14ac:dyDescent="0.25">
      <c r="A139" s="427"/>
      <c r="B139" s="427"/>
      <c r="C139" s="430"/>
      <c r="D139" s="427"/>
      <c r="E139" s="427"/>
      <c r="F139" s="427"/>
      <c r="G139" s="427"/>
      <c r="H139" s="427"/>
      <c r="I139" s="427"/>
      <c r="J139" s="427"/>
      <c r="K139" s="427"/>
      <c r="L139" s="427"/>
      <c r="M139" s="427"/>
      <c r="N139" s="427"/>
      <c r="O139" s="427"/>
      <c r="P139" s="427"/>
      <c r="Q139" s="427"/>
      <c r="R139" s="427"/>
      <c r="S139" s="427"/>
      <c r="T139" s="427"/>
      <c r="U139" s="427"/>
      <c r="V139" s="427"/>
    </row>
    <row r="140" spans="1:22" x14ac:dyDescent="0.25">
      <c r="A140" s="427"/>
      <c r="B140" s="427"/>
      <c r="C140" s="430"/>
      <c r="D140" s="427"/>
      <c r="E140" s="427"/>
      <c r="F140" s="427"/>
      <c r="G140" s="427"/>
      <c r="H140" s="427"/>
      <c r="I140" s="427"/>
      <c r="J140" s="427"/>
      <c r="K140" s="427"/>
      <c r="L140" s="427"/>
      <c r="M140" s="427"/>
      <c r="N140" s="427"/>
      <c r="O140" s="427"/>
      <c r="P140" s="427"/>
      <c r="Q140" s="427"/>
      <c r="R140" s="427"/>
      <c r="S140" s="427"/>
      <c r="T140" s="427"/>
      <c r="U140" s="427"/>
      <c r="V140" s="427"/>
    </row>
    <row r="141" spans="1:22" x14ac:dyDescent="0.25">
      <c r="A141" s="427"/>
      <c r="B141" s="427"/>
      <c r="C141" s="430"/>
      <c r="D141" s="427"/>
      <c r="E141" s="427"/>
      <c r="F141" s="427"/>
      <c r="G141" s="427"/>
      <c r="H141" s="427"/>
      <c r="I141" s="427"/>
      <c r="J141" s="427"/>
      <c r="K141" s="427"/>
      <c r="L141" s="427"/>
      <c r="M141" s="427"/>
      <c r="N141" s="427"/>
      <c r="O141" s="427"/>
      <c r="P141" s="427"/>
      <c r="Q141" s="427"/>
      <c r="R141" s="427"/>
      <c r="S141" s="427"/>
      <c r="T141" s="427"/>
      <c r="U141" s="427"/>
      <c r="V141" s="427"/>
    </row>
    <row r="142" spans="1:22" x14ac:dyDescent="0.25">
      <c r="A142" s="427"/>
      <c r="B142" s="427"/>
      <c r="C142" s="430"/>
      <c r="D142" s="427"/>
      <c r="E142" s="427"/>
      <c r="F142" s="427"/>
      <c r="G142" s="427"/>
      <c r="H142" s="427"/>
      <c r="I142" s="427"/>
      <c r="J142" s="427"/>
      <c r="K142" s="427"/>
      <c r="L142" s="427"/>
      <c r="M142" s="427"/>
      <c r="N142" s="427"/>
      <c r="O142" s="427"/>
      <c r="P142" s="427"/>
      <c r="Q142" s="427"/>
      <c r="R142" s="427"/>
      <c r="S142" s="427"/>
      <c r="T142" s="427"/>
      <c r="U142" s="427"/>
      <c r="V142" s="427"/>
    </row>
    <row r="143" spans="1:22" x14ac:dyDescent="0.25">
      <c r="A143" s="427"/>
      <c r="B143" s="427"/>
      <c r="C143" s="430"/>
      <c r="D143" s="427"/>
      <c r="E143" s="427"/>
      <c r="F143" s="427"/>
      <c r="G143" s="427"/>
      <c r="H143" s="427"/>
      <c r="I143" s="427"/>
      <c r="J143" s="427"/>
      <c r="K143" s="427"/>
      <c r="L143" s="427"/>
      <c r="M143" s="427"/>
      <c r="N143" s="427"/>
      <c r="O143" s="427"/>
      <c r="P143" s="427"/>
      <c r="Q143" s="427"/>
      <c r="R143" s="427"/>
      <c r="S143" s="427"/>
      <c r="T143" s="427"/>
      <c r="U143" s="427"/>
      <c r="V143" s="427"/>
    </row>
    <row r="144" spans="1:22" x14ac:dyDescent="0.25">
      <c r="A144" s="427"/>
      <c r="B144" s="427"/>
      <c r="C144" s="430"/>
      <c r="D144" s="427"/>
      <c r="E144" s="427"/>
      <c r="F144" s="427"/>
      <c r="G144" s="427"/>
      <c r="H144" s="427"/>
      <c r="I144" s="427"/>
      <c r="J144" s="427"/>
      <c r="K144" s="427"/>
      <c r="L144" s="427"/>
      <c r="M144" s="427"/>
      <c r="N144" s="427"/>
      <c r="O144" s="427"/>
      <c r="P144" s="427"/>
      <c r="Q144" s="427"/>
      <c r="R144" s="427"/>
      <c r="S144" s="427"/>
      <c r="T144" s="427"/>
      <c r="U144" s="427"/>
      <c r="V144" s="427"/>
    </row>
    <row r="145" spans="1:22" x14ac:dyDescent="0.25">
      <c r="A145" s="427"/>
      <c r="B145" s="427"/>
      <c r="C145" s="430"/>
      <c r="D145" s="427"/>
      <c r="E145" s="427"/>
      <c r="F145" s="427"/>
      <c r="G145" s="427"/>
      <c r="H145" s="427"/>
      <c r="I145" s="427"/>
      <c r="J145" s="427"/>
      <c r="K145" s="427"/>
      <c r="L145" s="427"/>
      <c r="M145" s="427"/>
      <c r="N145" s="427"/>
      <c r="O145" s="427"/>
      <c r="P145" s="427"/>
      <c r="Q145" s="427"/>
      <c r="R145" s="427"/>
      <c r="S145" s="427"/>
      <c r="T145" s="427"/>
      <c r="U145" s="427"/>
      <c r="V145" s="427"/>
    </row>
    <row r="146" spans="1:22" x14ac:dyDescent="0.25">
      <c r="A146" s="427"/>
      <c r="B146" s="427"/>
      <c r="C146" s="430"/>
      <c r="D146" s="427"/>
      <c r="E146" s="427"/>
      <c r="F146" s="427"/>
      <c r="G146" s="427"/>
      <c r="H146" s="427"/>
      <c r="I146" s="427"/>
      <c r="J146" s="427"/>
      <c r="K146" s="427"/>
      <c r="L146" s="427"/>
      <c r="M146" s="427"/>
      <c r="N146" s="427"/>
      <c r="O146" s="427"/>
      <c r="P146" s="427"/>
      <c r="Q146" s="427"/>
      <c r="R146" s="427"/>
      <c r="S146" s="427"/>
      <c r="T146" s="427"/>
      <c r="U146" s="427"/>
      <c r="V146" s="427"/>
    </row>
    <row r="147" spans="1:22" x14ac:dyDescent="0.25">
      <c r="A147" s="427"/>
      <c r="B147" s="427"/>
      <c r="C147" s="430"/>
      <c r="D147" s="427"/>
      <c r="E147" s="427"/>
      <c r="F147" s="427"/>
      <c r="G147" s="427"/>
      <c r="H147" s="427"/>
      <c r="I147" s="427"/>
      <c r="J147" s="427"/>
      <c r="K147" s="427"/>
      <c r="L147" s="427"/>
      <c r="M147" s="427"/>
      <c r="N147" s="427"/>
      <c r="O147" s="427"/>
      <c r="P147" s="427"/>
      <c r="Q147" s="427"/>
      <c r="R147" s="427"/>
      <c r="S147" s="427"/>
      <c r="T147" s="427"/>
      <c r="U147" s="427"/>
      <c r="V147" s="427"/>
    </row>
    <row r="148" spans="1:22" x14ac:dyDescent="0.25">
      <c r="A148" s="427"/>
      <c r="B148" s="427"/>
      <c r="C148" s="430"/>
      <c r="D148" s="427"/>
      <c r="E148" s="427"/>
      <c r="F148" s="427"/>
      <c r="G148" s="427"/>
      <c r="H148" s="427"/>
      <c r="I148" s="427"/>
      <c r="J148" s="427"/>
      <c r="K148" s="427"/>
      <c r="L148" s="427"/>
      <c r="M148" s="427"/>
      <c r="N148" s="427"/>
      <c r="O148" s="427"/>
      <c r="P148" s="427"/>
      <c r="Q148" s="427"/>
      <c r="R148" s="427"/>
      <c r="S148" s="427"/>
      <c r="T148" s="427"/>
      <c r="U148" s="427"/>
      <c r="V148" s="427"/>
    </row>
    <row r="149" spans="1:22" x14ac:dyDescent="0.25">
      <c r="A149" s="427"/>
      <c r="B149" s="427"/>
      <c r="C149" s="430"/>
      <c r="D149" s="427"/>
      <c r="E149" s="427"/>
      <c r="F149" s="427"/>
      <c r="G149" s="427"/>
      <c r="H149" s="427"/>
      <c r="I149" s="427"/>
      <c r="J149" s="427"/>
      <c r="K149" s="427"/>
      <c r="L149" s="427"/>
      <c r="M149" s="427"/>
      <c r="N149" s="427"/>
      <c r="O149" s="427"/>
      <c r="P149" s="427"/>
      <c r="Q149" s="427"/>
      <c r="R149" s="427"/>
      <c r="S149" s="427"/>
      <c r="T149" s="427"/>
      <c r="U149" s="427"/>
      <c r="V149" s="427"/>
    </row>
    <row r="150" spans="1:22" x14ac:dyDescent="0.25">
      <c r="A150" s="427"/>
      <c r="B150" s="427"/>
      <c r="C150" s="430"/>
      <c r="D150" s="427"/>
      <c r="E150" s="427"/>
      <c r="F150" s="427"/>
      <c r="G150" s="427"/>
      <c r="H150" s="427"/>
      <c r="I150" s="427"/>
      <c r="J150" s="427"/>
      <c r="K150" s="427"/>
      <c r="L150" s="427"/>
      <c r="M150" s="427"/>
      <c r="N150" s="427"/>
      <c r="O150" s="427"/>
      <c r="P150" s="427"/>
      <c r="Q150" s="427"/>
      <c r="R150" s="427"/>
      <c r="S150" s="427"/>
      <c r="T150" s="427"/>
      <c r="U150" s="427"/>
      <c r="V150" s="427"/>
    </row>
    <row r="151" spans="1:22" x14ac:dyDescent="0.25">
      <c r="A151" s="427"/>
      <c r="B151" s="427"/>
      <c r="C151" s="430"/>
      <c r="D151" s="427"/>
      <c r="E151" s="427"/>
      <c r="F151" s="427"/>
      <c r="G151" s="427"/>
      <c r="H151" s="427"/>
      <c r="I151" s="427"/>
      <c r="J151" s="427"/>
      <c r="K151" s="427"/>
      <c r="L151" s="427"/>
      <c r="M151" s="427"/>
      <c r="N151" s="427"/>
      <c r="O151" s="427"/>
      <c r="P151" s="427"/>
      <c r="Q151" s="427"/>
      <c r="R151" s="427"/>
      <c r="S151" s="427"/>
      <c r="T151" s="427"/>
      <c r="U151" s="427"/>
      <c r="V151" s="427"/>
    </row>
    <row r="152" spans="1:22" x14ac:dyDescent="0.25">
      <c r="A152" s="427"/>
      <c r="B152" s="427"/>
      <c r="C152" s="430"/>
      <c r="D152" s="427"/>
      <c r="E152" s="427"/>
      <c r="F152" s="427"/>
      <c r="G152" s="427"/>
      <c r="H152" s="427"/>
      <c r="I152" s="427"/>
      <c r="J152" s="427"/>
      <c r="K152" s="427"/>
      <c r="L152" s="427"/>
      <c r="M152" s="427"/>
      <c r="N152" s="427"/>
      <c r="O152" s="427"/>
      <c r="P152" s="427"/>
      <c r="Q152" s="427"/>
      <c r="R152" s="427"/>
      <c r="S152" s="427"/>
      <c r="T152" s="427"/>
      <c r="U152" s="427"/>
      <c r="V152" s="427"/>
    </row>
    <row r="153" spans="1:22" x14ac:dyDescent="0.25">
      <c r="A153" s="427"/>
      <c r="B153" s="427"/>
      <c r="C153" s="430"/>
      <c r="D153" s="427"/>
      <c r="E153" s="427"/>
      <c r="F153" s="427"/>
      <c r="G153" s="427"/>
      <c r="H153" s="427"/>
      <c r="I153" s="427"/>
      <c r="J153" s="427"/>
      <c r="K153" s="427"/>
      <c r="L153" s="427"/>
      <c r="M153" s="427"/>
      <c r="N153" s="427"/>
      <c r="O153" s="427"/>
      <c r="P153" s="427"/>
      <c r="Q153" s="427"/>
      <c r="R153" s="427"/>
      <c r="S153" s="427"/>
      <c r="T153" s="427"/>
      <c r="U153" s="427"/>
      <c r="V153" s="427"/>
    </row>
    <row r="154" spans="1:22" x14ac:dyDescent="0.25">
      <c r="A154" s="427"/>
      <c r="B154" s="427"/>
      <c r="C154" s="430"/>
      <c r="D154" s="427"/>
      <c r="E154" s="427"/>
      <c r="F154" s="427"/>
      <c r="G154" s="427"/>
      <c r="H154" s="427"/>
      <c r="I154" s="427"/>
      <c r="J154" s="427"/>
      <c r="K154" s="427"/>
      <c r="L154" s="427"/>
      <c r="M154" s="427"/>
      <c r="N154" s="427"/>
      <c r="O154" s="427"/>
      <c r="P154" s="427"/>
      <c r="Q154" s="427"/>
      <c r="R154" s="427"/>
      <c r="S154" s="427"/>
      <c r="T154" s="427"/>
      <c r="U154" s="427"/>
      <c r="V154" s="427"/>
    </row>
    <row r="155" spans="1:22" x14ac:dyDescent="0.25">
      <c r="A155" s="427"/>
      <c r="B155" s="427"/>
      <c r="C155" s="430"/>
      <c r="D155" s="427"/>
      <c r="E155" s="427"/>
      <c r="F155" s="427"/>
      <c r="G155" s="427"/>
      <c r="H155" s="427"/>
      <c r="I155" s="427"/>
      <c r="J155" s="427"/>
      <c r="K155" s="427"/>
      <c r="L155" s="427"/>
      <c r="M155" s="427"/>
      <c r="N155" s="427"/>
      <c r="O155" s="427"/>
      <c r="P155" s="427"/>
      <c r="Q155" s="427"/>
      <c r="R155" s="427"/>
      <c r="S155" s="427"/>
      <c r="T155" s="427"/>
      <c r="U155" s="427"/>
      <c r="V155" s="427"/>
    </row>
    <row r="156" spans="1:22" x14ac:dyDescent="0.25">
      <c r="A156" s="427"/>
      <c r="B156" s="427"/>
      <c r="C156" s="430"/>
      <c r="D156" s="427"/>
      <c r="E156" s="427"/>
      <c r="F156" s="427"/>
      <c r="G156" s="427"/>
      <c r="H156" s="427"/>
      <c r="I156" s="427"/>
      <c r="J156" s="427"/>
      <c r="K156" s="427"/>
      <c r="L156" s="427"/>
      <c r="M156" s="427"/>
      <c r="N156" s="427"/>
      <c r="O156" s="427"/>
      <c r="P156" s="427"/>
      <c r="Q156" s="427"/>
      <c r="R156" s="427"/>
      <c r="S156" s="427"/>
      <c r="T156" s="427"/>
      <c r="U156" s="427"/>
      <c r="V156" s="427"/>
    </row>
    <row r="157" spans="1:22" x14ac:dyDescent="0.25">
      <c r="A157" s="427"/>
      <c r="B157" s="427"/>
      <c r="C157" s="430"/>
      <c r="D157" s="427"/>
      <c r="E157" s="427"/>
      <c r="F157" s="427"/>
      <c r="G157" s="427"/>
      <c r="H157" s="427"/>
      <c r="I157" s="427"/>
      <c r="J157" s="427"/>
      <c r="K157" s="427"/>
      <c r="L157" s="427"/>
      <c r="M157" s="427"/>
      <c r="N157" s="427"/>
      <c r="O157" s="427"/>
      <c r="P157" s="427"/>
      <c r="Q157" s="427"/>
      <c r="R157" s="427"/>
      <c r="S157" s="427"/>
      <c r="T157" s="427"/>
      <c r="U157" s="427"/>
      <c r="V157" s="427"/>
    </row>
    <row r="158" spans="1:22" x14ac:dyDescent="0.25">
      <c r="A158" s="427"/>
      <c r="B158" s="427"/>
      <c r="C158" s="430"/>
      <c r="D158" s="427"/>
      <c r="E158" s="427"/>
      <c r="F158" s="427"/>
      <c r="G158" s="427"/>
      <c r="H158" s="427"/>
      <c r="I158" s="427"/>
      <c r="J158" s="427"/>
      <c r="K158" s="427"/>
      <c r="L158" s="427"/>
      <c r="M158" s="427"/>
      <c r="N158" s="427"/>
      <c r="O158" s="427"/>
      <c r="P158" s="427"/>
      <c r="Q158" s="427"/>
      <c r="R158" s="427"/>
      <c r="S158" s="427"/>
      <c r="T158" s="427"/>
      <c r="U158" s="427"/>
      <c r="V158" s="427"/>
    </row>
    <row r="159" spans="1:22" x14ac:dyDescent="0.25">
      <c r="A159" s="427"/>
      <c r="B159" s="427"/>
      <c r="C159" s="430"/>
      <c r="D159" s="427"/>
      <c r="E159" s="427"/>
      <c r="F159" s="427"/>
      <c r="G159" s="427"/>
      <c r="H159" s="427"/>
      <c r="I159" s="427"/>
      <c r="J159" s="427"/>
      <c r="K159" s="427"/>
      <c r="L159" s="427"/>
      <c r="M159" s="427"/>
      <c r="N159" s="427"/>
      <c r="O159" s="427"/>
      <c r="P159" s="427"/>
      <c r="Q159" s="427"/>
      <c r="R159" s="427"/>
      <c r="S159" s="427"/>
      <c r="T159" s="427"/>
      <c r="U159" s="427"/>
      <c r="V159" s="427"/>
    </row>
    <row r="160" spans="1:22" x14ac:dyDescent="0.25">
      <c r="A160" s="427"/>
      <c r="B160" s="427"/>
      <c r="C160" s="430"/>
      <c r="D160" s="427"/>
      <c r="E160" s="427"/>
      <c r="F160" s="427"/>
      <c r="G160" s="427"/>
      <c r="H160" s="427"/>
      <c r="I160" s="427"/>
      <c r="J160" s="427"/>
      <c r="K160" s="427"/>
      <c r="L160" s="427"/>
      <c r="M160" s="427"/>
      <c r="N160" s="427"/>
      <c r="O160" s="427"/>
      <c r="P160" s="427"/>
      <c r="Q160" s="427"/>
      <c r="R160" s="427"/>
      <c r="S160" s="427"/>
      <c r="T160" s="427"/>
      <c r="U160" s="427"/>
      <c r="V160" s="427"/>
    </row>
    <row r="161" spans="1:22" x14ac:dyDescent="0.25">
      <c r="A161" s="427"/>
      <c r="B161" s="427"/>
      <c r="C161" s="430"/>
      <c r="D161" s="427"/>
      <c r="E161" s="427"/>
      <c r="F161" s="427"/>
      <c r="G161" s="427"/>
      <c r="H161" s="427"/>
      <c r="I161" s="427"/>
      <c r="J161" s="427"/>
      <c r="K161" s="427"/>
      <c r="L161" s="427"/>
      <c r="M161" s="427"/>
      <c r="N161" s="427"/>
      <c r="O161" s="427"/>
      <c r="P161" s="427"/>
      <c r="Q161" s="427"/>
      <c r="R161" s="427"/>
      <c r="S161" s="427"/>
      <c r="T161" s="427"/>
      <c r="U161" s="427"/>
      <c r="V161" s="427"/>
    </row>
    <row r="162" spans="1:22" x14ac:dyDescent="0.25">
      <c r="A162" s="427"/>
      <c r="B162" s="427"/>
      <c r="C162" s="430"/>
      <c r="D162" s="427"/>
      <c r="E162" s="427"/>
      <c r="F162" s="427"/>
      <c r="G162" s="427"/>
      <c r="H162" s="427"/>
      <c r="I162" s="427"/>
      <c r="J162" s="427"/>
      <c r="K162" s="427"/>
      <c r="L162" s="427"/>
      <c r="M162" s="427"/>
      <c r="N162" s="427"/>
      <c r="O162" s="427"/>
      <c r="P162" s="427"/>
      <c r="Q162" s="427"/>
      <c r="R162" s="427"/>
      <c r="S162" s="427"/>
      <c r="T162" s="427"/>
      <c r="U162" s="427"/>
      <c r="V162" s="427"/>
    </row>
    <row r="163" spans="1:22" x14ac:dyDescent="0.25">
      <c r="A163" s="427"/>
      <c r="B163" s="427"/>
      <c r="C163" s="430"/>
      <c r="D163" s="427"/>
      <c r="E163" s="427"/>
      <c r="F163" s="427"/>
      <c r="G163" s="427"/>
      <c r="H163" s="427"/>
      <c r="I163" s="427"/>
      <c r="J163" s="427"/>
      <c r="K163" s="427"/>
      <c r="L163" s="427"/>
      <c r="M163" s="427"/>
      <c r="N163" s="427"/>
      <c r="O163" s="427"/>
      <c r="P163" s="427"/>
      <c r="Q163" s="427"/>
      <c r="R163" s="427"/>
      <c r="S163" s="427"/>
      <c r="T163" s="427"/>
      <c r="U163" s="427"/>
      <c r="V163" s="427"/>
    </row>
    <row r="164" spans="1:22" x14ac:dyDescent="0.25">
      <c r="A164" s="427"/>
      <c r="B164" s="427"/>
      <c r="C164" s="430"/>
      <c r="D164" s="427"/>
      <c r="E164" s="427"/>
      <c r="F164" s="427"/>
      <c r="G164" s="427"/>
      <c r="H164" s="427"/>
      <c r="I164" s="427"/>
      <c r="J164" s="427"/>
      <c r="K164" s="427"/>
      <c r="L164" s="427"/>
      <c r="M164" s="427"/>
      <c r="N164" s="427"/>
      <c r="O164" s="427"/>
      <c r="P164" s="427"/>
      <c r="Q164" s="427"/>
      <c r="R164" s="427"/>
      <c r="S164" s="427"/>
      <c r="T164" s="427"/>
      <c r="U164" s="427"/>
      <c r="V164" s="427"/>
    </row>
    <row r="165" spans="1:22" x14ac:dyDescent="0.25">
      <c r="A165" s="427"/>
      <c r="B165" s="427"/>
      <c r="C165" s="430"/>
      <c r="D165" s="427"/>
      <c r="E165" s="427"/>
      <c r="F165" s="427"/>
      <c r="G165" s="427"/>
      <c r="H165" s="427"/>
      <c r="I165" s="427"/>
      <c r="J165" s="427"/>
      <c r="K165" s="427"/>
      <c r="L165" s="427"/>
      <c r="M165" s="427"/>
      <c r="N165" s="427"/>
      <c r="O165" s="427"/>
      <c r="P165" s="427"/>
      <c r="Q165" s="427"/>
      <c r="R165" s="427"/>
      <c r="S165" s="427"/>
      <c r="T165" s="427"/>
      <c r="U165" s="427"/>
      <c r="V165" s="427"/>
    </row>
    <row r="166" spans="1:22" x14ac:dyDescent="0.25">
      <c r="A166" s="427"/>
      <c r="B166" s="427"/>
      <c r="C166" s="430"/>
      <c r="D166" s="427"/>
      <c r="E166" s="427"/>
      <c r="F166" s="427"/>
      <c r="G166" s="427"/>
      <c r="H166" s="427"/>
      <c r="I166" s="427"/>
      <c r="J166" s="427"/>
      <c r="K166" s="427"/>
      <c r="L166" s="427"/>
      <c r="M166" s="427"/>
      <c r="N166" s="427"/>
      <c r="O166" s="427"/>
      <c r="P166" s="427"/>
      <c r="Q166" s="427"/>
      <c r="R166" s="427"/>
      <c r="S166" s="427"/>
      <c r="T166" s="427"/>
      <c r="U166" s="427"/>
      <c r="V166" s="427"/>
    </row>
    <row r="167" spans="1:22" x14ac:dyDescent="0.25">
      <c r="A167" s="427"/>
      <c r="B167" s="427"/>
      <c r="C167" s="430"/>
      <c r="D167" s="427"/>
      <c r="E167" s="427"/>
      <c r="F167" s="427"/>
      <c r="G167" s="427"/>
      <c r="H167" s="427"/>
      <c r="I167" s="427"/>
      <c r="J167" s="427"/>
      <c r="K167" s="427"/>
      <c r="L167" s="427"/>
      <c r="M167" s="427"/>
      <c r="N167" s="427"/>
      <c r="O167" s="427"/>
      <c r="P167" s="427"/>
      <c r="Q167" s="427"/>
      <c r="R167" s="427"/>
      <c r="S167" s="427"/>
      <c r="T167" s="427"/>
      <c r="U167" s="427"/>
      <c r="V167" s="427"/>
    </row>
    <row r="168" spans="1:22" x14ac:dyDescent="0.25">
      <c r="A168" s="427"/>
      <c r="B168" s="427"/>
      <c r="C168" s="430"/>
      <c r="D168" s="427"/>
      <c r="E168" s="427"/>
      <c r="F168" s="427"/>
      <c r="G168" s="427"/>
      <c r="H168" s="427"/>
      <c r="I168" s="427"/>
      <c r="J168" s="427"/>
      <c r="K168" s="427"/>
      <c r="L168" s="427"/>
      <c r="M168" s="427"/>
      <c r="N168" s="427"/>
      <c r="O168" s="427"/>
      <c r="P168" s="427"/>
      <c r="Q168" s="427"/>
      <c r="R168" s="427"/>
      <c r="S168" s="427"/>
      <c r="T168" s="427"/>
      <c r="U168" s="427"/>
      <c r="V168" s="427"/>
    </row>
    <row r="169" spans="1:22" x14ac:dyDescent="0.25">
      <c r="A169" s="427"/>
      <c r="B169" s="427"/>
      <c r="C169" s="430"/>
      <c r="D169" s="427"/>
      <c r="E169" s="427"/>
      <c r="F169" s="427"/>
      <c r="G169" s="427"/>
      <c r="H169" s="427"/>
      <c r="I169" s="427"/>
      <c r="J169" s="427"/>
      <c r="K169" s="427"/>
      <c r="L169" s="427"/>
      <c r="M169" s="427"/>
      <c r="N169" s="427"/>
      <c r="O169" s="427"/>
      <c r="P169" s="427"/>
      <c r="Q169" s="427"/>
      <c r="R169" s="427"/>
      <c r="S169" s="427"/>
      <c r="T169" s="427"/>
      <c r="U169" s="427"/>
      <c r="V169" s="427"/>
    </row>
    <row r="170" spans="1:22" x14ac:dyDescent="0.25">
      <c r="A170" s="427"/>
      <c r="B170" s="427"/>
      <c r="C170" s="430"/>
      <c r="D170" s="427"/>
      <c r="E170" s="427"/>
      <c r="F170" s="427"/>
      <c r="G170" s="427"/>
      <c r="H170" s="427"/>
      <c r="I170" s="427"/>
      <c r="J170" s="427"/>
      <c r="K170" s="427"/>
      <c r="L170" s="427"/>
      <c r="M170" s="427"/>
      <c r="N170" s="427"/>
      <c r="O170" s="427"/>
      <c r="P170" s="427"/>
      <c r="Q170" s="427"/>
      <c r="R170" s="427"/>
      <c r="S170" s="427"/>
      <c r="T170" s="427"/>
      <c r="U170" s="427"/>
      <c r="V170" s="427"/>
    </row>
    <row r="171" spans="1:22" x14ac:dyDescent="0.25">
      <c r="A171" s="427"/>
      <c r="B171" s="427"/>
      <c r="C171" s="430"/>
      <c r="D171" s="427"/>
      <c r="E171" s="427"/>
      <c r="F171" s="427"/>
      <c r="G171" s="427"/>
      <c r="H171" s="427"/>
      <c r="I171" s="427"/>
      <c r="J171" s="427"/>
      <c r="K171" s="427"/>
      <c r="L171" s="427"/>
      <c r="M171" s="427"/>
      <c r="N171" s="427"/>
      <c r="O171" s="427"/>
      <c r="P171" s="427"/>
      <c r="Q171" s="427"/>
      <c r="R171" s="427"/>
      <c r="S171" s="427"/>
      <c r="T171" s="427"/>
      <c r="U171" s="427"/>
      <c r="V171" s="427"/>
    </row>
    <row r="172" spans="1:22" x14ac:dyDescent="0.25">
      <c r="A172" s="427"/>
      <c r="B172" s="427"/>
      <c r="C172" s="430"/>
      <c r="D172" s="427"/>
      <c r="E172" s="427"/>
      <c r="F172" s="427"/>
      <c r="G172" s="427"/>
      <c r="H172" s="427"/>
      <c r="I172" s="427"/>
      <c r="J172" s="427"/>
      <c r="K172" s="427"/>
      <c r="L172" s="427"/>
      <c r="M172" s="427"/>
      <c r="N172" s="427"/>
      <c r="O172" s="427"/>
      <c r="P172" s="427"/>
      <c r="Q172" s="427"/>
      <c r="R172" s="427"/>
      <c r="S172" s="427"/>
      <c r="T172" s="427"/>
      <c r="U172" s="427"/>
      <c r="V172" s="427"/>
    </row>
    <row r="173" spans="1:22" x14ac:dyDescent="0.25">
      <c r="A173" s="427"/>
      <c r="B173" s="427"/>
      <c r="C173" s="430"/>
      <c r="D173" s="427"/>
      <c r="E173" s="427"/>
      <c r="F173" s="427"/>
      <c r="G173" s="427"/>
      <c r="H173" s="427"/>
      <c r="I173" s="427"/>
      <c r="J173" s="427"/>
      <c r="K173" s="427"/>
      <c r="L173" s="427"/>
      <c r="M173" s="427"/>
      <c r="N173" s="427"/>
      <c r="O173" s="427"/>
      <c r="P173" s="427"/>
      <c r="Q173" s="427"/>
      <c r="R173" s="427"/>
      <c r="S173" s="427"/>
      <c r="T173" s="427"/>
      <c r="U173" s="427"/>
      <c r="V173" s="427"/>
    </row>
    <row r="174" spans="1:22" x14ac:dyDescent="0.25">
      <c r="A174" s="427"/>
      <c r="B174" s="427"/>
      <c r="C174" s="430"/>
      <c r="D174" s="427"/>
      <c r="E174" s="427"/>
      <c r="F174" s="427"/>
      <c r="G174" s="427"/>
      <c r="H174" s="427"/>
      <c r="I174" s="427"/>
      <c r="J174" s="427"/>
      <c r="K174" s="427"/>
      <c r="L174" s="427"/>
      <c r="M174" s="427"/>
      <c r="N174" s="427"/>
      <c r="O174" s="427"/>
      <c r="P174" s="427"/>
      <c r="Q174" s="427"/>
      <c r="R174" s="427"/>
      <c r="S174" s="427"/>
      <c r="T174" s="427"/>
      <c r="U174" s="427"/>
      <c r="V174" s="427"/>
    </row>
    <row r="175" spans="1:22" x14ac:dyDescent="0.25">
      <c r="A175" s="427"/>
      <c r="B175" s="427"/>
      <c r="C175" s="430"/>
      <c r="D175" s="427"/>
      <c r="E175" s="427"/>
      <c r="F175" s="427"/>
      <c r="G175" s="427"/>
      <c r="H175" s="427"/>
      <c r="I175" s="427"/>
      <c r="J175" s="427"/>
      <c r="K175" s="427"/>
      <c r="L175" s="427"/>
      <c r="M175" s="427"/>
      <c r="N175" s="427"/>
      <c r="O175" s="427"/>
      <c r="P175" s="427"/>
      <c r="Q175" s="427"/>
      <c r="R175" s="427"/>
      <c r="S175" s="427"/>
      <c r="T175" s="427"/>
      <c r="U175" s="427"/>
      <c r="V175" s="427"/>
    </row>
    <row r="176" spans="1:22" x14ac:dyDescent="0.25">
      <c r="A176" s="427"/>
      <c r="B176" s="427"/>
      <c r="C176" s="430"/>
      <c r="D176" s="427"/>
      <c r="E176" s="427"/>
      <c r="F176" s="427"/>
      <c r="G176" s="427"/>
      <c r="H176" s="427"/>
      <c r="I176" s="427"/>
      <c r="J176" s="427"/>
      <c r="K176" s="427"/>
      <c r="L176" s="427"/>
      <c r="M176" s="427"/>
      <c r="N176" s="427"/>
      <c r="O176" s="427"/>
      <c r="P176" s="427"/>
      <c r="Q176" s="427"/>
      <c r="R176" s="427"/>
      <c r="S176" s="427"/>
      <c r="T176" s="427"/>
      <c r="U176" s="427"/>
      <c r="V176" s="427"/>
    </row>
    <row r="177" spans="1:22" x14ac:dyDescent="0.25">
      <c r="A177" s="427"/>
      <c r="B177" s="427"/>
      <c r="C177" s="430"/>
      <c r="D177" s="427"/>
      <c r="E177" s="427"/>
      <c r="F177" s="427"/>
      <c r="G177" s="427"/>
      <c r="H177" s="427"/>
      <c r="I177" s="427"/>
      <c r="J177" s="427"/>
      <c r="K177" s="427"/>
      <c r="L177" s="427"/>
      <c r="M177" s="427"/>
      <c r="N177" s="427"/>
      <c r="O177" s="427"/>
      <c r="P177" s="427"/>
      <c r="Q177" s="427"/>
      <c r="R177" s="427"/>
      <c r="S177" s="427"/>
      <c r="T177" s="427"/>
      <c r="U177" s="427"/>
      <c r="V177" s="427"/>
    </row>
    <row r="178" spans="1:22" x14ac:dyDescent="0.25">
      <c r="A178" s="427"/>
      <c r="B178" s="427"/>
      <c r="C178" s="430"/>
      <c r="D178" s="427"/>
      <c r="E178" s="427"/>
      <c r="F178" s="427"/>
      <c r="G178" s="427"/>
      <c r="H178" s="427"/>
      <c r="I178" s="427"/>
      <c r="J178" s="427"/>
      <c r="K178" s="427"/>
      <c r="L178" s="427"/>
      <c r="M178" s="427"/>
      <c r="N178" s="427"/>
      <c r="O178" s="427"/>
      <c r="P178" s="427"/>
      <c r="Q178" s="427"/>
      <c r="R178" s="427"/>
      <c r="S178" s="427"/>
      <c r="T178" s="427"/>
      <c r="U178" s="427"/>
      <c r="V178" s="427"/>
    </row>
    <row r="179" spans="1:22" x14ac:dyDescent="0.25">
      <c r="A179" s="427"/>
      <c r="B179" s="427"/>
      <c r="C179" s="430"/>
      <c r="D179" s="427"/>
      <c r="E179" s="427"/>
      <c r="F179" s="427"/>
      <c r="G179" s="427"/>
      <c r="H179" s="427"/>
      <c r="I179" s="427"/>
      <c r="J179" s="427"/>
      <c r="K179" s="427"/>
      <c r="L179" s="427"/>
      <c r="M179" s="427"/>
      <c r="N179" s="427"/>
      <c r="O179" s="427"/>
      <c r="P179" s="427"/>
      <c r="Q179" s="427"/>
      <c r="R179" s="427"/>
      <c r="S179" s="427"/>
      <c r="T179" s="427"/>
      <c r="U179" s="427"/>
      <c r="V179" s="427"/>
    </row>
    <row r="180" spans="1:22" x14ac:dyDescent="0.25">
      <c r="A180" s="427"/>
      <c r="B180" s="427"/>
      <c r="C180" s="430"/>
      <c r="D180" s="427"/>
      <c r="E180" s="427"/>
      <c r="F180" s="427"/>
      <c r="G180" s="427"/>
      <c r="H180" s="427"/>
      <c r="I180" s="427"/>
      <c r="J180" s="427"/>
      <c r="K180" s="427"/>
      <c r="L180" s="427"/>
      <c r="M180" s="427"/>
      <c r="N180" s="427"/>
      <c r="O180" s="427"/>
      <c r="P180" s="427"/>
      <c r="Q180" s="427"/>
      <c r="R180" s="427"/>
      <c r="S180" s="427"/>
      <c r="T180" s="427"/>
      <c r="U180" s="427"/>
      <c r="V180" s="427"/>
    </row>
    <row r="181" spans="1:22" x14ac:dyDescent="0.25">
      <c r="A181" s="427"/>
      <c r="B181" s="427"/>
      <c r="C181" s="430"/>
      <c r="D181" s="427"/>
      <c r="E181" s="427"/>
      <c r="F181" s="427"/>
      <c r="G181" s="427"/>
      <c r="H181" s="427"/>
      <c r="I181" s="427"/>
      <c r="J181" s="427"/>
      <c r="K181" s="427"/>
      <c r="L181" s="427"/>
      <c r="M181" s="427"/>
      <c r="N181" s="427"/>
      <c r="O181" s="427"/>
      <c r="P181" s="427"/>
      <c r="Q181" s="427"/>
      <c r="R181" s="427"/>
      <c r="S181" s="427"/>
      <c r="T181" s="427"/>
      <c r="U181" s="427"/>
      <c r="V181" s="427"/>
    </row>
    <row r="182" spans="1:22" x14ac:dyDescent="0.25">
      <c r="A182" s="427"/>
      <c r="B182" s="427"/>
      <c r="C182" s="430"/>
      <c r="D182" s="427"/>
      <c r="E182" s="427"/>
      <c r="F182" s="427"/>
      <c r="G182" s="427"/>
      <c r="H182" s="427"/>
      <c r="I182" s="427"/>
      <c r="J182" s="427"/>
      <c r="K182" s="427"/>
      <c r="L182" s="427"/>
      <c r="M182" s="427"/>
      <c r="N182" s="427"/>
      <c r="O182" s="427"/>
      <c r="P182" s="427"/>
      <c r="Q182" s="427"/>
      <c r="R182" s="427"/>
      <c r="S182" s="427"/>
      <c r="T182" s="427"/>
      <c r="U182" s="427"/>
      <c r="V182" s="427"/>
    </row>
    <row r="183" spans="1:22" x14ac:dyDescent="0.25">
      <c r="A183" s="427"/>
      <c r="B183" s="427"/>
      <c r="C183" s="430"/>
      <c r="D183" s="427"/>
      <c r="E183" s="427"/>
      <c r="F183" s="427"/>
      <c r="G183" s="427"/>
      <c r="H183" s="427"/>
      <c r="I183" s="427"/>
      <c r="J183" s="427"/>
      <c r="K183" s="427"/>
      <c r="L183" s="427"/>
      <c r="M183" s="427"/>
      <c r="N183" s="427"/>
      <c r="O183" s="427"/>
      <c r="P183" s="427"/>
      <c r="Q183" s="427"/>
      <c r="R183" s="427"/>
      <c r="S183" s="427"/>
      <c r="T183" s="427"/>
      <c r="U183" s="427"/>
      <c r="V183" s="427"/>
    </row>
    <row r="184" spans="1:22" x14ac:dyDescent="0.25">
      <c r="A184" s="427"/>
      <c r="B184" s="427"/>
      <c r="C184" s="430"/>
      <c r="D184" s="427"/>
      <c r="E184" s="427"/>
      <c r="F184" s="427"/>
      <c r="G184" s="427"/>
      <c r="H184" s="427"/>
      <c r="I184" s="427"/>
      <c r="J184" s="427"/>
      <c r="K184" s="427"/>
      <c r="L184" s="427"/>
      <c r="M184" s="427"/>
      <c r="N184" s="427"/>
      <c r="O184" s="427"/>
      <c r="P184" s="427"/>
      <c r="Q184" s="427"/>
      <c r="R184" s="427"/>
      <c r="S184" s="427"/>
      <c r="T184" s="427"/>
      <c r="U184" s="427"/>
      <c r="V184" s="427"/>
    </row>
    <row r="185" spans="1:22" x14ac:dyDescent="0.25">
      <c r="A185" s="427"/>
      <c r="B185" s="427"/>
      <c r="C185" s="430"/>
      <c r="D185" s="427"/>
      <c r="E185" s="427"/>
      <c r="F185" s="427"/>
      <c r="G185" s="427"/>
      <c r="H185" s="427"/>
      <c r="I185" s="427"/>
      <c r="J185" s="427"/>
      <c r="K185" s="427"/>
      <c r="L185" s="427"/>
      <c r="M185" s="427"/>
      <c r="N185" s="427"/>
      <c r="O185" s="427"/>
      <c r="P185" s="427"/>
      <c r="Q185" s="427"/>
      <c r="R185" s="427"/>
      <c r="S185" s="427"/>
      <c r="T185" s="427"/>
      <c r="U185" s="427"/>
      <c r="V185" s="427"/>
    </row>
    <row r="186" spans="1:22" x14ac:dyDescent="0.25">
      <c r="A186" s="427"/>
      <c r="B186" s="427"/>
      <c r="C186" s="430"/>
      <c r="D186" s="427"/>
      <c r="E186" s="427"/>
      <c r="F186" s="427"/>
      <c r="G186" s="427"/>
      <c r="H186" s="427"/>
      <c r="I186" s="427"/>
      <c r="J186" s="427"/>
      <c r="K186" s="427"/>
      <c r="L186" s="427"/>
      <c r="M186" s="427"/>
      <c r="N186" s="427"/>
      <c r="O186" s="427"/>
      <c r="P186" s="427"/>
      <c r="Q186" s="427"/>
      <c r="R186" s="427"/>
      <c r="S186" s="427"/>
      <c r="T186" s="427"/>
      <c r="U186" s="427"/>
      <c r="V186" s="427"/>
    </row>
    <row r="187" spans="1:22" x14ac:dyDescent="0.25">
      <c r="A187" s="427"/>
      <c r="B187" s="427"/>
      <c r="C187" s="430"/>
      <c r="D187" s="427"/>
      <c r="E187" s="427"/>
      <c r="F187" s="427"/>
      <c r="G187" s="427"/>
      <c r="H187" s="427"/>
      <c r="I187" s="427"/>
      <c r="J187" s="427"/>
      <c r="K187" s="427"/>
      <c r="L187" s="427"/>
      <c r="M187" s="427"/>
      <c r="N187" s="427"/>
      <c r="O187" s="427"/>
      <c r="P187" s="427"/>
      <c r="Q187" s="427"/>
      <c r="R187" s="427"/>
      <c r="S187" s="427"/>
      <c r="T187" s="427"/>
      <c r="U187" s="427"/>
      <c r="V187" s="427"/>
    </row>
    <row r="188" spans="1:22" x14ac:dyDescent="0.25">
      <c r="A188" s="427"/>
      <c r="B188" s="427"/>
      <c r="C188" s="430"/>
      <c r="D188" s="427"/>
      <c r="E188" s="427"/>
      <c r="F188" s="427"/>
      <c r="G188" s="427"/>
      <c r="H188" s="427"/>
      <c r="I188" s="427"/>
      <c r="J188" s="427"/>
      <c r="K188" s="427"/>
      <c r="L188" s="427"/>
      <c r="M188" s="427"/>
      <c r="N188" s="427"/>
      <c r="O188" s="427"/>
      <c r="P188" s="427"/>
      <c r="Q188" s="427"/>
      <c r="R188" s="427"/>
      <c r="S188" s="427"/>
      <c r="T188" s="427"/>
      <c r="U188" s="427"/>
      <c r="V188" s="427"/>
    </row>
    <row r="189" spans="1:22" x14ac:dyDescent="0.25">
      <c r="A189" s="427"/>
      <c r="B189" s="427"/>
      <c r="C189" s="430"/>
      <c r="D189" s="427"/>
      <c r="E189" s="427"/>
      <c r="F189" s="427"/>
      <c r="G189" s="427"/>
      <c r="H189" s="427"/>
      <c r="I189" s="427"/>
      <c r="J189" s="427"/>
      <c r="K189" s="427"/>
      <c r="L189" s="427"/>
      <c r="M189" s="427"/>
      <c r="N189" s="427"/>
      <c r="O189" s="427"/>
      <c r="P189" s="427"/>
      <c r="Q189" s="427"/>
      <c r="R189" s="427"/>
      <c r="S189" s="427"/>
      <c r="T189" s="427"/>
      <c r="U189" s="427"/>
      <c r="V189" s="427"/>
    </row>
    <row r="190" spans="1:22" x14ac:dyDescent="0.25">
      <c r="A190" s="427"/>
      <c r="B190" s="427"/>
      <c r="C190" s="430"/>
      <c r="D190" s="427"/>
      <c r="E190" s="427"/>
      <c r="F190" s="427"/>
      <c r="G190" s="427"/>
      <c r="H190" s="427"/>
      <c r="I190" s="427"/>
      <c r="J190" s="427"/>
      <c r="K190" s="427"/>
      <c r="L190" s="427"/>
      <c r="M190" s="427"/>
      <c r="N190" s="427"/>
      <c r="O190" s="427"/>
      <c r="P190" s="427"/>
      <c r="Q190" s="427"/>
      <c r="R190" s="427"/>
      <c r="S190" s="427"/>
      <c r="T190" s="427"/>
      <c r="U190" s="427"/>
      <c r="V190" s="427"/>
    </row>
    <row r="191" spans="1:22" x14ac:dyDescent="0.25">
      <c r="A191" s="427"/>
      <c r="B191" s="427"/>
      <c r="C191" s="430"/>
      <c r="D191" s="427"/>
      <c r="E191" s="427"/>
      <c r="F191" s="427"/>
      <c r="G191" s="427"/>
      <c r="H191" s="427"/>
      <c r="I191" s="427"/>
      <c r="J191" s="427"/>
      <c r="K191" s="427"/>
      <c r="L191" s="427"/>
      <c r="M191" s="427"/>
      <c r="N191" s="427"/>
      <c r="O191" s="427"/>
      <c r="P191" s="427"/>
      <c r="Q191" s="427"/>
      <c r="R191" s="427"/>
      <c r="S191" s="427"/>
      <c r="T191" s="427"/>
      <c r="U191" s="427"/>
      <c r="V191" s="427"/>
    </row>
    <row r="192" spans="1:22" x14ac:dyDescent="0.25">
      <c r="A192" s="427"/>
      <c r="B192" s="427"/>
      <c r="C192" s="430"/>
      <c r="D192" s="427"/>
      <c r="E192" s="427"/>
      <c r="F192" s="427"/>
      <c r="G192" s="427"/>
      <c r="H192" s="427"/>
      <c r="I192" s="427"/>
      <c r="J192" s="427"/>
      <c r="K192" s="427"/>
      <c r="L192" s="427"/>
      <c r="M192" s="427"/>
      <c r="N192" s="427"/>
      <c r="O192" s="427"/>
      <c r="P192" s="427"/>
      <c r="Q192" s="427"/>
      <c r="R192" s="427"/>
      <c r="S192" s="427"/>
      <c r="T192" s="427"/>
      <c r="U192" s="427"/>
      <c r="V192" s="427"/>
    </row>
    <row r="193" spans="1:22" x14ac:dyDescent="0.25">
      <c r="A193" s="427"/>
      <c r="B193" s="427"/>
      <c r="C193" s="430"/>
      <c r="D193" s="427"/>
      <c r="E193" s="427"/>
      <c r="F193" s="427"/>
      <c r="G193" s="427"/>
      <c r="H193" s="427"/>
      <c r="I193" s="427"/>
      <c r="J193" s="427"/>
      <c r="K193" s="427"/>
      <c r="L193" s="427"/>
      <c r="M193" s="427"/>
      <c r="N193" s="427"/>
      <c r="O193" s="427"/>
      <c r="P193" s="427"/>
      <c r="Q193" s="427"/>
      <c r="R193" s="427"/>
      <c r="S193" s="427"/>
      <c r="T193" s="427"/>
      <c r="U193" s="427"/>
      <c r="V193" s="427"/>
    </row>
    <row r="194" spans="1:22" x14ac:dyDescent="0.25">
      <c r="A194" s="427"/>
      <c r="B194" s="427"/>
      <c r="C194" s="430"/>
      <c r="D194" s="427"/>
      <c r="E194" s="427"/>
      <c r="F194" s="427"/>
      <c r="G194" s="427"/>
      <c r="H194" s="427"/>
      <c r="I194" s="427"/>
      <c r="J194" s="427"/>
      <c r="K194" s="427"/>
      <c r="L194" s="427"/>
      <c r="M194" s="427"/>
      <c r="N194" s="427"/>
      <c r="O194" s="427"/>
      <c r="P194" s="427"/>
      <c r="Q194" s="427"/>
      <c r="R194" s="427"/>
      <c r="S194" s="427"/>
      <c r="T194" s="427"/>
      <c r="U194" s="427"/>
      <c r="V194" s="427"/>
    </row>
    <row r="195" spans="1:22" x14ac:dyDescent="0.25">
      <c r="A195" s="427"/>
      <c r="B195" s="427"/>
      <c r="C195" s="430"/>
      <c r="D195" s="427"/>
      <c r="E195" s="427"/>
      <c r="F195" s="427"/>
      <c r="G195" s="427"/>
      <c r="H195" s="427"/>
      <c r="I195" s="427"/>
      <c r="J195" s="427"/>
      <c r="K195" s="427"/>
      <c r="L195" s="427"/>
      <c r="M195" s="427"/>
      <c r="N195" s="427"/>
      <c r="O195" s="427"/>
      <c r="P195" s="427"/>
      <c r="Q195" s="427"/>
      <c r="R195" s="427"/>
      <c r="S195" s="427"/>
      <c r="T195" s="427"/>
      <c r="U195" s="427"/>
      <c r="V195" s="427"/>
    </row>
    <row r="196" spans="1:22" x14ac:dyDescent="0.25">
      <c r="A196" s="427"/>
      <c r="B196" s="427"/>
      <c r="C196" s="430"/>
      <c r="D196" s="427"/>
      <c r="E196" s="427"/>
      <c r="F196" s="427"/>
      <c r="G196" s="427"/>
      <c r="H196" s="427"/>
      <c r="I196" s="427"/>
      <c r="J196" s="427"/>
      <c r="K196" s="427"/>
      <c r="L196" s="427"/>
      <c r="M196" s="427"/>
      <c r="N196" s="427"/>
      <c r="O196" s="427"/>
      <c r="P196" s="427"/>
      <c r="Q196" s="427"/>
      <c r="R196" s="427"/>
      <c r="S196" s="427"/>
      <c r="T196" s="427"/>
      <c r="U196" s="427"/>
      <c r="V196" s="427"/>
    </row>
    <row r="197" spans="1:22" x14ac:dyDescent="0.25">
      <c r="A197" s="427"/>
      <c r="B197" s="427"/>
      <c r="C197" s="430"/>
      <c r="D197" s="427"/>
      <c r="E197" s="427"/>
      <c r="F197" s="427"/>
      <c r="G197" s="427"/>
      <c r="H197" s="427"/>
      <c r="I197" s="427"/>
      <c r="J197" s="427"/>
      <c r="K197" s="427"/>
      <c r="L197" s="427"/>
      <c r="M197" s="427"/>
      <c r="N197" s="427"/>
      <c r="O197" s="427"/>
      <c r="P197" s="427"/>
      <c r="Q197" s="427"/>
      <c r="R197" s="427"/>
      <c r="S197" s="427"/>
      <c r="T197" s="427"/>
      <c r="U197" s="427"/>
      <c r="V197" s="427"/>
    </row>
    <row r="198" spans="1:22" x14ac:dyDescent="0.25">
      <c r="A198" s="427"/>
      <c r="B198" s="427"/>
      <c r="C198" s="430"/>
      <c r="D198" s="427"/>
      <c r="E198" s="427"/>
      <c r="F198" s="427"/>
      <c r="G198" s="427"/>
      <c r="H198" s="427"/>
      <c r="I198" s="427"/>
      <c r="J198" s="427"/>
      <c r="K198" s="427"/>
      <c r="L198" s="427"/>
      <c r="M198" s="427"/>
      <c r="N198" s="427"/>
      <c r="O198" s="427"/>
      <c r="P198" s="427"/>
      <c r="Q198" s="427"/>
      <c r="R198" s="427"/>
      <c r="S198" s="427"/>
      <c r="T198" s="427"/>
      <c r="U198" s="427"/>
      <c r="V198" s="427"/>
    </row>
    <row r="199" spans="1:22" x14ac:dyDescent="0.25">
      <c r="A199" s="427"/>
      <c r="B199" s="427"/>
      <c r="C199" s="430"/>
      <c r="D199" s="427"/>
      <c r="E199" s="427"/>
      <c r="F199" s="427"/>
      <c r="G199" s="427"/>
      <c r="H199" s="427"/>
      <c r="I199" s="427"/>
      <c r="J199" s="427"/>
      <c r="K199" s="427"/>
      <c r="L199" s="427"/>
      <c r="M199" s="427"/>
      <c r="N199" s="427"/>
      <c r="O199" s="427"/>
      <c r="P199" s="427"/>
      <c r="Q199" s="427"/>
      <c r="R199" s="427"/>
      <c r="S199" s="427"/>
      <c r="T199" s="427"/>
      <c r="U199" s="427"/>
      <c r="V199" s="427"/>
    </row>
    <row r="200" spans="1:22" x14ac:dyDescent="0.25">
      <c r="A200" s="427"/>
      <c r="B200" s="427"/>
      <c r="C200" s="430"/>
      <c r="D200" s="427"/>
      <c r="E200" s="427"/>
      <c r="F200" s="427"/>
      <c r="G200" s="427"/>
      <c r="H200" s="427"/>
      <c r="I200" s="427"/>
      <c r="J200" s="427"/>
      <c r="K200" s="427"/>
      <c r="L200" s="427"/>
      <c r="M200" s="427"/>
      <c r="N200" s="427"/>
      <c r="O200" s="427"/>
      <c r="P200" s="427"/>
      <c r="Q200" s="427"/>
      <c r="R200" s="427"/>
      <c r="S200" s="427"/>
      <c r="T200" s="427"/>
      <c r="U200" s="427"/>
      <c r="V200" s="427"/>
    </row>
    <row r="201" spans="1:22" x14ac:dyDescent="0.25">
      <c r="A201" s="427"/>
      <c r="B201" s="427"/>
      <c r="C201" s="430"/>
      <c r="D201" s="427"/>
      <c r="E201" s="427"/>
      <c r="F201" s="427"/>
      <c r="G201" s="427"/>
      <c r="H201" s="427"/>
      <c r="I201" s="427"/>
      <c r="J201" s="427"/>
      <c r="K201" s="427"/>
      <c r="L201" s="427"/>
      <c r="M201" s="427"/>
      <c r="N201" s="427"/>
      <c r="O201" s="427"/>
      <c r="P201" s="427"/>
      <c r="Q201" s="427"/>
      <c r="R201" s="427"/>
      <c r="S201" s="427"/>
      <c r="T201" s="427"/>
      <c r="U201" s="427"/>
      <c r="V201" s="427"/>
    </row>
    <row r="202" spans="1:22" x14ac:dyDescent="0.25">
      <c r="A202" s="427"/>
      <c r="B202" s="427"/>
      <c r="C202" s="430"/>
      <c r="D202" s="427"/>
      <c r="E202" s="427"/>
      <c r="F202" s="427"/>
      <c r="G202" s="427"/>
      <c r="H202" s="427"/>
      <c r="I202" s="427"/>
      <c r="J202" s="427"/>
      <c r="K202" s="427"/>
      <c r="L202" s="427"/>
      <c r="M202" s="427"/>
      <c r="N202" s="427"/>
      <c r="O202" s="427"/>
      <c r="P202" s="427"/>
      <c r="Q202" s="427"/>
      <c r="R202" s="427"/>
      <c r="S202" s="427"/>
      <c r="T202" s="427"/>
      <c r="U202" s="427"/>
      <c r="V202" s="427"/>
    </row>
    <row r="203" spans="1:22" x14ac:dyDescent="0.25">
      <c r="A203" s="427"/>
      <c r="B203" s="427"/>
      <c r="C203" s="430"/>
      <c r="D203" s="427"/>
      <c r="E203" s="427"/>
      <c r="F203" s="427"/>
      <c r="G203" s="427"/>
      <c r="H203" s="427"/>
      <c r="I203" s="427"/>
      <c r="J203" s="427"/>
      <c r="K203" s="427"/>
      <c r="L203" s="427"/>
      <c r="M203" s="427"/>
      <c r="N203" s="427"/>
      <c r="O203" s="427"/>
      <c r="P203" s="427"/>
      <c r="Q203" s="427"/>
      <c r="R203" s="427"/>
      <c r="S203" s="427"/>
      <c r="T203" s="427"/>
      <c r="U203" s="427"/>
      <c r="V203" s="427"/>
    </row>
    <row r="204" spans="1:22" x14ac:dyDescent="0.25">
      <c r="A204" s="427"/>
      <c r="B204" s="427"/>
      <c r="C204" s="430"/>
      <c r="D204" s="427"/>
      <c r="E204" s="427"/>
      <c r="F204" s="427"/>
      <c r="G204" s="427"/>
      <c r="H204" s="427"/>
      <c r="I204" s="427"/>
      <c r="J204" s="427"/>
      <c r="K204" s="427"/>
      <c r="L204" s="427"/>
      <c r="M204" s="427"/>
      <c r="N204" s="427"/>
      <c r="O204" s="427"/>
      <c r="P204" s="427"/>
      <c r="Q204" s="427"/>
      <c r="R204" s="427"/>
      <c r="S204" s="427"/>
      <c r="T204" s="427"/>
      <c r="U204" s="427"/>
      <c r="V204" s="427"/>
    </row>
    <row r="205" spans="1:22" x14ac:dyDescent="0.25">
      <c r="A205" s="427"/>
      <c r="B205" s="427"/>
      <c r="C205" s="430"/>
      <c r="D205" s="427"/>
      <c r="E205" s="427"/>
      <c r="F205" s="427"/>
      <c r="G205" s="427"/>
      <c r="H205" s="427"/>
      <c r="I205" s="427"/>
      <c r="J205" s="427"/>
      <c r="K205" s="427"/>
      <c r="L205" s="427"/>
      <c r="M205" s="427"/>
      <c r="N205" s="427"/>
      <c r="O205" s="427"/>
      <c r="P205" s="427"/>
      <c r="Q205" s="427"/>
      <c r="R205" s="427"/>
      <c r="S205" s="427"/>
      <c r="T205" s="427"/>
      <c r="U205" s="427"/>
      <c r="V205" s="427"/>
    </row>
    <row r="206" spans="1:22" x14ac:dyDescent="0.25">
      <c r="A206" s="427"/>
      <c r="B206" s="427"/>
      <c r="C206" s="430"/>
      <c r="D206" s="427"/>
      <c r="E206" s="427"/>
      <c r="F206" s="427"/>
      <c r="G206" s="427"/>
      <c r="H206" s="427"/>
      <c r="I206" s="427"/>
      <c r="J206" s="427"/>
      <c r="K206" s="427"/>
      <c r="L206" s="427"/>
      <c r="M206" s="427"/>
      <c r="N206" s="427"/>
      <c r="O206" s="427"/>
      <c r="P206" s="427"/>
      <c r="Q206" s="427"/>
      <c r="R206" s="427"/>
      <c r="S206" s="427"/>
      <c r="T206" s="427"/>
      <c r="U206" s="427"/>
      <c r="V206" s="427"/>
    </row>
    <row r="207" spans="1:22" x14ac:dyDescent="0.25">
      <c r="A207" s="427"/>
      <c r="B207" s="427"/>
      <c r="C207" s="430"/>
      <c r="D207" s="427"/>
      <c r="E207" s="427"/>
      <c r="F207" s="427"/>
      <c r="G207" s="427"/>
      <c r="H207" s="427"/>
      <c r="I207" s="427"/>
      <c r="J207" s="427"/>
      <c r="K207" s="427"/>
      <c r="L207" s="427"/>
      <c r="M207" s="427"/>
      <c r="N207" s="427"/>
      <c r="O207" s="427"/>
      <c r="P207" s="427"/>
      <c r="Q207" s="427"/>
      <c r="R207" s="427"/>
      <c r="S207" s="427"/>
      <c r="T207" s="427"/>
      <c r="U207" s="427"/>
      <c r="V207" s="427"/>
    </row>
    <row r="208" spans="1:22" x14ac:dyDescent="0.25">
      <c r="A208" s="427"/>
      <c r="B208" s="427"/>
      <c r="C208" s="430"/>
      <c r="D208" s="427"/>
      <c r="E208" s="427"/>
      <c r="F208" s="427"/>
      <c r="G208" s="427"/>
      <c r="H208" s="427"/>
      <c r="I208" s="427"/>
      <c r="J208" s="427"/>
      <c r="K208" s="427"/>
      <c r="L208" s="427"/>
      <c r="M208" s="427"/>
      <c r="N208" s="427"/>
      <c r="O208" s="427"/>
      <c r="P208" s="427"/>
      <c r="Q208" s="427"/>
      <c r="R208" s="427"/>
      <c r="S208" s="427"/>
      <c r="T208" s="427"/>
      <c r="U208" s="427"/>
      <c r="V208" s="427"/>
    </row>
    <row r="209" spans="1:22" x14ac:dyDescent="0.25">
      <c r="A209" s="427"/>
      <c r="B209" s="427"/>
      <c r="C209" s="430"/>
      <c r="D209" s="427"/>
      <c r="E209" s="427"/>
      <c r="F209" s="427"/>
      <c r="G209" s="427"/>
      <c r="H209" s="427"/>
      <c r="I209" s="427"/>
      <c r="J209" s="427"/>
      <c r="K209" s="427"/>
      <c r="L209" s="427"/>
      <c r="M209" s="427"/>
      <c r="N209" s="427"/>
      <c r="O209" s="427"/>
      <c r="P209" s="427"/>
      <c r="Q209" s="427"/>
      <c r="R209" s="427"/>
      <c r="S209" s="427"/>
      <c r="T209" s="427"/>
      <c r="U209" s="427"/>
      <c r="V209" s="427"/>
    </row>
    <row r="210" spans="1:22" x14ac:dyDescent="0.25">
      <c r="A210" s="427"/>
      <c r="B210" s="427"/>
      <c r="C210" s="430"/>
      <c r="D210" s="427"/>
      <c r="E210" s="427"/>
      <c r="F210" s="427"/>
      <c r="G210" s="427"/>
      <c r="H210" s="427"/>
      <c r="I210" s="427"/>
      <c r="J210" s="427"/>
      <c r="K210" s="427"/>
      <c r="L210" s="427"/>
      <c r="M210" s="427"/>
      <c r="N210" s="427"/>
      <c r="O210" s="427"/>
      <c r="P210" s="427"/>
      <c r="Q210" s="427"/>
      <c r="R210" s="427"/>
      <c r="S210" s="427"/>
      <c r="T210" s="427"/>
      <c r="U210" s="427"/>
      <c r="V210" s="427"/>
    </row>
    <row r="211" spans="1:22" x14ac:dyDescent="0.25">
      <c r="A211" s="427"/>
      <c r="B211" s="427"/>
      <c r="C211" s="430"/>
      <c r="D211" s="427"/>
      <c r="E211" s="427"/>
      <c r="F211" s="427"/>
      <c r="G211" s="427"/>
      <c r="H211" s="427"/>
      <c r="I211" s="427"/>
      <c r="J211" s="427"/>
      <c r="K211" s="427"/>
      <c r="L211" s="427"/>
      <c r="M211" s="427"/>
      <c r="N211" s="427"/>
      <c r="O211" s="427"/>
      <c r="P211" s="427"/>
      <c r="Q211" s="427"/>
      <c r="R211" s="427"/>
      <c r="S211" s="427"/>
      <c r="T211" s="427"/>
      <c r="U211" s="427"/>
      <c r="V211" s="427"/>
    </row>
    <row r="212" spans="1:22" x14ac:dyDescent="0.25">
      <c r="A212" s="427"/>
      <c r="B212" s="427"/>
      <c r="C212" s="430"/>
      <c r="D212" s="427"/>
      <c r="E212" s="427"/>
      <c r="F212" s="427"/>
      <c r="G212" s="427"/>
      <c r="H212" s="427"/>
      <c r="I212" s="427"/>
      <c r="J212" s="427"/>
      <c r="K212" s="427"/>
      <c r="L212" s="427"/>
      <c r="M212" s="427"/>
      <c r="N212" s="427"/>
      <c r="O212" s="427"/>
      <c r="P212" s="427"/>
      <c r="Q212" s="427"/>
      <c r="R212" s="427"/>
      <c r="S212" s="427"/>
      <c r="T212" s="427"/>
      <c r="U212" s="427"/>
      <c r="V212" s="427"/>
    </row>
    <row r="213" spans="1:22" x14ac:dyDescent="0.25">
      <c r="A213" s="427"/>
      <c r="B213" s="427"/>
      <c r="C213" s="430"/>
      <c r="D213" s="427"/>
      <c r="E213" s="427"/>
      <c r="F213" s="427"/>
      <c r="G213" s="427"/>
      <c r="H213" s="427"/>
      <c r="I213" s="427"/>
      <c r="J213" s="427"/>
      <c r="K213" s="427"/>
      <c r="L213" s="427"/>
      <c r="M213" s="427"/>
      <c r="N213" s="427"/>
      <c r="O213" s="427"/>
      <c r="P213" s="427"/>
      <c r="Q213" s="427"/>
      <c r="R213" s="427"/>
      <c r="S213" s="427"/>
      <c r="T213" s="427"/>
      <c r="U213" s="427"/>
      <c r="V213" s="427"/>
    </row>
    <row r="214" spans="1:22" x14ac:dyDescent="0.25">
      <c r="A214" s="427"/>
      <c r="B214" s="427"/>
      <c r="C214" s="430"/>
      <c r="D214" s="427"/>
      <c r="E214" s="427"/>
      <c r="F214" s="427"/>
      <c r="G214" s="427"/>
      <c r="H214" s="427"/>
      <c r="I214" s="427"/>
      <c r="J214" s="427"/>
      <c r="K214" s="427"/>
      <c r="L214" s="427"/>
      <c r="M214" s="427"/>
      <c r="N214" s="427"/>
      <c r="O214" s="427"/>
      <c r="P214" s="427"/>
      <c r="Q214" s="427"/>
      <c r="R214" s="427"/>
      <c r="S214" s="427"/>
      <c r="T214" s="427"/>
      <c r="U214" s="427"/>
      <c r="V214" s="427"/>
    </row>
    <row r="215" spans="1:22" x14ac:dyDescent="0.25">
      <c r="A215" s="427"/>
      <c r="B215" s="427"/>
      <c r="C215" s="430"/>
      <c r="D215" s="427"/>
      <c r="E215" s="427"/>
      <c r="F215" s="427"/>
      <c r="G215" s="427"/>
      <c r="H215" s="427"/>
      <c r="I215" s="427"/>
      <c r="J215" s="427"/>
      <c r="K215" s="427"/>
      <c r="L215" s="427"/>
      <c r="M215" s="427"/>
      <c r="N215" s="427"/>
      <c r="O215" s="427"/>
      <c r="P215" s="427"/>
      <c r="Q215" s="427"/>
      <c r="R215" s="427"/>
      <c r="S215" s="427"/>
      <c r="T215" s="427"/>
      <c r="U215" s="427"/>
      <c r="V215" s="427"/>
    </row>
    <row r="216" spans="1:22" x14ac:dyDescent="0.25">
      <c r="A216" s="427"/>
      <c r="B216" s="427"/>
      <c r="C216" s="430"/>
      <c r="D216" s="427"/>
      <c r="E216" s="427"/>
      <c r="F216" s="427"/>
      <c r="G216" s="427"/>
      <c r="H216" s="427"/>
      <c r="I216" s="427"/>
      <c r="J216" s="427"/>
      <c r="K216" s="427"/>
      <c r="L216" s="427"/>
      <c r="M216" s="427"/>
      <c r="N216" s="427"/>
      <c r="O216" s="427"/>
      <c r="P216" s="427"/>
      <c r="Q216" s="427"/>
      <c r="R216" s="427"/>
      <c r="S216" s="427"/>
      <c r="T216" s="427"/>
      <c r="U216" s="427"/>
      <c r="V216" s="427"/>
    </row>
    <row r="217" spans="1:22" x14ac:dyDescent="0.25">
      <c r="A217" s="427"/>
      <c r="B217" s="427"/>
      <c r="C217" s="430"/>
      <c r="D217" s="427"/>
      <c r="E217" s="427"/>
      <c r="F217" s="427"/>
      <c r="G217" s="427"/>
      <c r="H217" s="427"/>
      <c r="I217" s="427"/>
      <c r="J217" s="427"/>
      <c r="K217" s="427"/>
      <c r="L217" s="427"/>
      <c r="M217" s="427"/>
      <c r="N217" s="427"/>
      <c r="O217" s="427"/>
      <c r="P217" s="427"/>
      <c r="Q217" s="427"/>
      <c r="R217" s="427"/>
      <c r="S217" s="427"/>
      <c r="T217" s="427"/>
      <c r="U217" s="427"/>
      <c r="V217" s="427"/>
    </row>
    <row r="218" spans="1:22" x14ac:dyDescent="0.25">
      <c r="A218" s="427"/>
      <c r="B218" s="427"/>
      <c r="C218" s="430"/>
      <c r="D218" s="427"/>
      <c r="E218" s="427"/>
      <c r="F218" s="427"/>
      <c r="G218" s="427"/>
      <c r="H218" s="427"/>
      <c r="I218" s="427"/>
      <c r="J218" s="427"/>
      <c r="K218" s="427"/>
      <c r="L218" s="427"/>
      <c r="M218" s="427"/>
      <c r="N218" s="427"/>
      <c r="O218" s="427"/>
      <c r="P218" s="427"/>
      <c r="Q218" s="427"/>
      <c r="R218" s="427"/>
      <c r="S218" s="427"/>
      <c r="T218" s="427"/>
      <c r="U218" s="427"/>
      <c r="V218" s="427"/>
    </row>
    <row r="219" spans="1:22" x14ac:dyDescent="0.25">
      <c r="A219" s="427"/>
      <c r="B219" s="427"/>
      <c r="C219" s="430"/>
      <c r="D219" s="427"/>
      <c r="E219" s="427"/>
      <c r="F219" s="427"/>
      <c r="G219" s="427"/>
      <c r="H219" s="427"/>
      <c r="I219" s="427"/>
      <c r="J219" s="427"/>
      <c r="K219" s="427"/>
      <c r="L219" s="427"/>
      <c r="M219" s="427"/>
      <c r="N219" s="427"/>
      <c r="O219" s="427"/>
      <c r="P219" s="427"/>
      <c r="Q219" s="427"/>
      <c r="R219" s="427"/>
      <c r="S219" s="427"/>
      <c r="T219" s="427"/>
      <c r="U219" s="427"/>
      <c r="V219" s="427"/>
    </row>
    <row r="220" spans="1:22" x14ac:dyDescent="0.25">
      <c r="A220" s="427"/>
      <c r="B220" s="427"/>
      <c r="C220" s="430"/>
      <c r="D220" s="427"/>
      <c r="E220" s="427"/>
      <c r="F220" s="427"/>
      <c r="G220" s="427"/>
      <c r="H220" s="427"/>
      <c r="I220" s="427"/>
      <c r="J220" s="427"/>
      <c r="K220" s="427"/>
      <c r="L220" s="427"/>
      <c r="M220" s="427"/>
      <c r="N220" s="427"/>
      <c r="O220" s="427"/>
      <c r="P220" s="427"/>
      <c r="Q220" s="427"/>
      <c r="R220" s="427"/>
      <c r="S220" s="427"/>
      <c r="T220" s="427"/>
      <c r="U220" s="427"/>
      <c r="V220" s="427"/>
    </row>
    <row r="221" spans="1:22" x14ac:dyDescent="0.25">
      <c r="A221" s="427"/>
      <c r="B221" s="427"/>
      <c r="C221" s="430"/>
      <c r="D221" s="427"/>
      <c r="E221" s="427"/>
      <c r="F221" s="427"/>
      <c r="G221" s="427"/>
      <c r="H221" s="427"/>
      <c r="I221" s="427"/>
      <c r="J221" s="427"/>
      <c r="K221" s="427"/>
      <c r="L221" s="427"/>
      <c r="M221" s="427"/>
      <c r="N221" s="427"/>
      <c r="O221" s="427"/>
      <c r="P221" s="427"/>
      <c r="Q221" s="427"/>
      <c r="R221" s="427"/>
      <c r="S221" s="427"/>
      <c r="T221" s="427"/>
      <c r="U221" s="427"/>
      <c r="V221" s="427"/>
    </row>
    <row r="222" spans="1:22" x14ac:dyDescent="0.25">
      <c r="A222" s="427"/>
      <c r="B222" s="427"/>
      <c r="C222" s="430"/>
      <c r="D222" s="427"/>
      <c r="E222" s="427"/>
      <c r="F222" s="427"/>
      <c r="G222" s="427"/>
      <c r="H222" s="427"/>
      <c r="I222" s="427"/>
      <c r="J222" s="427"/>
      <c r="K222" s="427"/>
      <c r="L222" s="427"/>
      <c r="M222" s="427"/>
      <c r="N222" s="427"/>
      <c r="O222" s="427"/>
      <c r="P222" s="427"/>
      <c r="Q222" s="427"/>
      <c r="R222" s="427"/>
      <c r="S222" s="427"/>
      <c r="T222" s="427"/>
      <c r="U222" s="427"/>
      <c r="V222" s="427"/>
    </row>
    <row r="223" spans="1:22" x14ac:dyDescent="0.25">
      <c r="A223" s="427"/>
      <c r="B223" s="427"/>
      <c r="C223" s="430"/>
      <c r="D223" s="427"/>
      <c r="E223" s="427"/>
      <c r="F223" s="427"/>
      <c r="G223" s="427"/>
      <c r="H223" s="427"/>
      <c r="I223" s="427"/>
      <c r="J223" s="427"/>
      <c r="K223" s="427"/>
      <c r="L223" s="427"/>
      <c r="M223" s="427"/>
      <c r="N223" s="427"/>
      <c r="O223" s="427"/>
      <c r="P223" s="427"/>
      <c r="Q223" s="427"/>
      <c r="R223" s="427"/>
      <c r="S223" s="427"/>
      <c r="T223" s="427"/>
      <c r="U223" s="427"/>
      <c r="V223" s="427"/>
    </row>
    <row r="224" spans="1:22" x14ac:dyDescent="0.25">
      <c r="A224" s="427"/>
      <c r="B224" s="427"/>
      <c r="C224" s="430"/>
      <c r="D224" s="427"/>
      <c r="E224" s="427"/>
      <c r="F224" s="427"/>
      <c r="G224" s="427"/>
      <c r="H224" s="427"/>
      <c r="I224" s="427"/>
      <c r="J224" s="427"/>
      <c r="K224" s="427"/>
      <c r="L224" s="427"/>
      <c r="M224" s="427"/>
      <c r="N224" s="427"/>
      <c r="O224" s="427"/>
      <c r="P224" s="427"/>
      <c r="Q224" s="427"/>
      <c r="R224" s="427"/>
      <c r="S224" s="427"/>
      <c r="T224" s="427"/>
      <c r="U224" s="427"/>
      <c r="V224" s="427"/>
    </row>
    <row r="225" spans="1:22" x14ac:dyDescent="0.25">
      <c r="A225" s="427"/>
      <c r="B225" s="427"/>
      <c r="C225" s="430"/>
      <c r="D225" s="427"/>
      <c r="E225" s="427"/>
      <c r="F225" s="427"/>
      <c r="G225" s="427"/>
      <c r="H225" s="427"/>
      <c r="I225" s="427"/>
      <c r="J225" s="427"/>
      <c r="K225" s="427"/>
      <c r="L225" s="427"/>
      <c r="M225" s="427"/>
      <c r="N225" s="427"/>
      <c r="O225" s="427"/>
      <c r="P225" s="427"/>
      <c r="Q225" s="427"/>
      <c r="R225" s="427"/>
      <c r="S225" s="427"/>
      <c r="T225" s="427"/>
      <c r="U225" s="427"/>
      <c r="V225" s="427"/>
    </row>
    <row r="226" spans="1:22" x14ac:dyDescent="0.25">
      <c r="A226" s="427"/>
      <c r="B226" s="427"/>
      <c r="C226" s="430"/>
      <c r="D226" s="427"/>
      <c r="E226" s="427"/>
      <c r="F226" s="427"/>
      <c r="G226" s="427"/>
      <c r="H226" s="427"/>
      <c r="I226" s="427"/>
      <c r="J226" s="427"/>
      <c r="K226" s="427"/>
      <c r="L226" s="427"/>
      <c r="M226" s="427"/>
      <c r="N226" s="427"/>
      <c r="O226" s="427"/>
      <c r="P226" s="427"/>
      <c r="Q226" s="427"/>
      <c r="R226" s="427"/>
      <c r="S226" s="427"/>
      <c r="T226" s="427"/>
      <c r="U226" s="427"/>
      <c r="V226" s="427"/>
    </row>
    <row r="227" spans="1:22" x14ac:dyDescent="0.25">
      <c r="A227" s="427"/>
      <c r="B227" s="427"/>
      <c r="C227" s="430"/>
      <c r="D227" s="427"/>
      <c r="E227" s="427"/>
      <c r="F227" s="427"/>
      <c r="G227" s="427"/>
      <c r="H227" s="427"/>
      <c r="I227" s="427"/>
      <c r="J227" s="427"/>
      <c r="K227" s="427"/>
      <c r="L227" s="427"/>
      <c r="M227" s="427"/>
      <c r="N227" s="427"/>
      <c r="O227" s="427"/>
      <c r="P227" s="427"/>
      <c r="Q227" s="427"/>
      <c r="R227" s="427"/>
      <c r="S227" s="427"/>
      <c r="T227" s="427"/>
      <c r="U227" s="427"/>
      <c r="V227" s="427"/>
    </row>
    <row r="228" spans="1:22" x14ac:dyDescent="0.25">
      <c r="A228" s="427"/>
      <c r="B228" s="427"/>
      <c r="C228" s="430"/>
      <c r="D228" s="427"/>
      <c r="E228" s="427"/>
      <c r="F228" s="427"/>
      <c r="G228" s="427"/>
      <c r="H228" s="427"/>
      <c r="I228" s="427"/>
      <c r="J228" s="427"/>
      <c r="K228" s="427"/>
      <c r="L228" s="427"/>
      <c r="M228" s="427"/>
      <c r="N228" s="427"/>
      <c r="O228" s="427"/>
      <c r="P228" s="427"/>
      <c r="Q228" s="427"/>
      <c r="R228" s="427"/>
      <c r="S228" s="427"/>
      <c r="T228" s="427"/>
      <c r="U228" s="427"/>
      <c r="V228" s="427"/>
    </row>
    <row r="229" spans="1:22" x14ac:dyDescent="0.25">
      <c r="A229" s="427"/>
      <c r="B229" s="427"/>
      <c r="C229" s="430"/>
      <c r="D229" s="427"/>
      <c r="E229" s="427"/>
      <c r="F229" s="427"/>
      <c r="G229" s="427"/>
      <c r="H229" s="427"/>
      <c r="I229" s="427"/>
      <c r="J229" s="427"/>
      <c r="K229" s="427"/>
      <c r="L229" s="427"/>
      <c r="M229" s="427"/>
      <c r="N229" s="427"/>
      <c r="O229" s="427"/>
      <c r="P229" s="427"/>
      <c r="Q229" s="427"/>
      <c r="R229" s="427"/>
      <c r="S229" s="427"/>
      <c r="T229" s="427"/>
      <c r="U229" s="427"/>
      <c r="V229" s="427"/>
    </row>
    <row r="230" spans="1:22" x14ac:dyDescent="0.25">
      <c r="A230" s="427"/>
      <c r="B230" s="427"/>
      <c r="C230" s="430"/>
      <c r="D230" s="427"/>
      <c r="E230" s="427"/>
      <c r="F230" s="427"/>
      <c r="G230" s="427"/>
      <c r="H230" s="427"/>
      <c r="I230" s="427"/>
      <c r="J230" s="427"/>
      <c r="K230" s="427"/>
      <c r="L230" s="427"/>
      <c r="M230" s="427"/>
      <c r="N230" s="427"/>
      <c r="O230" s="427"/>
      <c r="P230" s="427"/>
      <c r="Q230" s="427"/>
      <c r="R230" s="427"/>
      <c r="S230" s="427"/>
      <c r="T230" s="427"/>
      <c r="U230" s="427"/>
      <c r="V230" s="427"/>
    </row>
    <row r="231" spans="1:22" x14ac:dyDescent="0.25">
      <c r="A231" s="427"/>
      <c r="B231" s="427"/>
      <c r="C231" s="430"/>
      <c r="D231" s="427"/>
      <c r="E231" s="427"/>
      <c r="F231" s="427"/>
      <c r="G231" s="427"/>
      <c r="H231" s="427"/>
      <c r="I231" s="427"/>
      <c r="J231" s="427"/>
      <c r="K231" s="427"/>
      <c r="L231" s="427"/>
      <c r="M231" s="427"/>
      <c r="N231" s="427"/>
      <c r="O231" s="427"/>
      <c r="P231" s="427"/>
      <c r="Q231" s="427"/>
      <c r="R231" s="427"/>
      <c r="S231" s="427"/>
      <c r="T231" s="427"/>
      <c r="U231" s="427"/>
      <c r="V231" s="427"/>
    </row>
    <row r="232" spans="1:22" x14ac:dyDescent="0.25">
      <c r="A232" s="427"/>
      <c r="B232" s="427"/>
      <c r="C232" s="430"/>
      <c r="D232" s="427"/>
      <c r="E232" s="427"/>
      <c r="F232" s="427"/>
      <c r="G232" s="427"/>
      <c r="H232" s="427"/>
      <c r="I232" s="427"/>
      <c r="J232" s="427"/>
      <c r="K232" s="427"/>
      <c r="L232" s="427"/>
      <c r="M232" s="427"/>
      <c r="N232" s="427"/>
      <c r="O232" s="427"/>
      <c r="P232" s="427"/>
      <c r="Q232" s="427"/>
      <c r="R232" s="427"/>
      <c r="S232" s="427"/>
      <c r="T232" s="427"/>
      <c r="U232" s="427"/>
      <c r="V232" s="427"/>
    </row>
    <row r="233" spans="1:22" x14ac:dyDescent="0.25">
      <c r="A233" s="427"/>
      <c r="B233" s="427"/>
      <c r="C233" s="430"/>
      <c r="D233" s="427"/>
      <c r="E233" s="427"/>
      <c r="F233" s="427"/>
      <c r="G233" s="427"/>
      <c r="H233" s="427"/>
      <c r="I233" s="427"/>
      <c r="J233" s="427"/>
      <c r="K233" s="427"/>
      <c r="L233" s="427"/>
      <c r="M233" s="427"/>
      <c r="N233" s="427"/>
      <c r="O233" s="427"/>
      <c r="P233" s="427"/>
      <c r="Q233" s="427"/>
      <c r="R233" s="427"/>
      <c r="S233" s="427"/>
      <c r="T233" s="427"/>
      <c r="U233" s="427"/>
      <c r="V233" s="427"/>
    </row>
    <row r="234" spans="1:22" x14ac:dyDescent="0.25">
      <c r="A234" s="427"/>
      <c r="B234" s="427"/>
      <c r="C234" s="430"/>
      <c r="D234" s="427"/>
      <c r="E234" s="427"/>
      <c r="F234" s="427"/>
      <c r="G234" s="427"/>
      <c r="H234" s="427"/>
      <c r="I234" s="427"/>
      <c r="J234" s="427"/>
      <c r="K234" s="427"/>
      <c r="L234" s="427"/>
      <c r="M234" s="427"/>
      <c r="N234" s="427"/>
      <c r="O234" s="427"/>
      <c r="P234" s="427"/>
      <c r="Q234" s="427"/>
      <c r="R234" s="427"/>
      <c r="S234" s="427"/>
      <c r="T234" s="427"/>
      <c r="U234" s="427"/>
      <c r="V234" s="427"/>
    </row>
    <row r="235" spans="1:22" x14ac:dyDescent="0.25">
      <c r="A235" s="427"/>
      <c r="B235" s="427"/>
      <c r="C235" s="430"/>
      <c r="D235" s="427"/>
      <c r="E235" s="427"/>
      <c r="F235" s="427"/>
      <c r="G235" s="427"/>
      <c r="H235" s="427"/>
      <c r="I235" s="427"/>
      <c r="J235" s="427"/>
      <c r="K235" s="427"/>
      <c r="L235" s="427"/>
      <c r="M235" s="427"/>
      <c r="N235" s="427"/>
      <c r="O235" s="427"/>
      <c r="P235" s="427"/>
      <c r="Q235" s="427"/>
      <c r="R235" s="427"/>
      <c r="S235" s="427"/>
      <c r="T235" s="427"/>
      <c r="U235" s="427"/>
      <c r="V235" s="427"/>
    </row>
    <row r="236" spans="1:22" x14ac:dyDescent="0.25">
      <c r="A236" s="427"/>
      <c r="B236" s="427"/>
      <c r="C236" s="430"/>
      <c r="D236" s="427"/>
      <c r="E236" s="427"/>
      <c r="F236" s="427"/>
      <c r="G236" s="427"/>
      <c r="H236" s="427"/>
      <c r="I236" s="427"/>
      <c r="J236" s="427"/>
      <c r="K236" s="427"/>
      <c r="L236" s="427"/>
      <c r="M236" s="427"/>
      <c r="N236" s="427"/>
      <c r="O236" s="427"/>
      <c r="P236" s="427"/>
      <c r="Q236" s="427"/>
      <c r="R236" s="427"/>
      <c r="S236" s="427"/>
      <c r="T236" s="427"/>
      <c r="U236" s="427"/>
      <c r="V236" s="427"/>
    </row>
    <row r="237" spans="1:22" x14ac:dyDescent="0.25">
      <c r="A237" s="427"/>
      <c r="B237" s="427"/>
      <c r="C237" s="430"/>
      <c r="D237" s="427"/>
      <c r="E237" s="427"/>
      <c r="F237" s="427"/>
      <c r="G237" s="427"/>
      <c r="H237" s="427"/>
      <c r="I237" s="427"/>
      <c r="J237" s="427"/>
      <c r="K237" s="427"/>
      <c r="L237" s="427"/>
      <c r="M237" s="427"/>
      <c r="N237" s="427"/>
      <c r="O237" s="427"/>
      <c r="P237" s="427"/>
      <c r="Q237" s="427"/>
      <c r="R237" s="427"/>
      <c r="S237" s="427"/>
      <c r="T237" s="427"/>
      <c r="U237" s="427"/>
      <c r="V237" s="427"/>
    </row>
    <row r="238" spans="1:22" x14ac:dyDescent="0.25">
      <c r="A238" s="427"/>
      <c r="B238" s="427"/>
      <c r="C238" s="430"/>
      <c r="D238" s="427"/>
      <c r="E238" s="427"/>
      <c r="F238" s="427"/>
      <c r="G238" s="427"/>
      <c r="H238" s="427"/>
      <c r="I238" s="427"/>
      <c r="J238" s="427"/>
      <c r="K238" s="427"/>
      <c r="L238" s="427"/>
      <c r="M238" s="427"/>
      <c r="N238" s="427"/>
      <c r="O238" s="427"/>
      <c r="P238" s="427"/>
      <c r="Q238" s="427"/>
      <c r="R238" s="427"/>
      <c r="S238" s="427"/>
      <c r="T238" s="427"/>
      <c r="U238" s="427"/>
      <c r="V238" s="427"/>
    </row>
    <row r="239" spans="1:22" x14ac:dyDescent="0.25">
      <c r="A239" s="427"/>
      <c r="B239" s="427"/>
      <c r="C239" s="430"/>
      <c r="D239" s="427"/>
      <c r="E239" s="427"/>
      <c r="F239" s="427"/>
      <c r="G239" s="427"/>
      <c r="H239" s="427"/>
      <c r="I239" s="427"/>
      <c r="J239" s="427"/>
      <c r="K239" s="427"/>
      <c r="L239" s="427"/>
      <c r="M239" s="427"/>
      <c r="N239" s="427"/>
      <c r="O239" s="427"/>
      <c r="P239" s="427"/>
      <c r="Q239" s="427"/>
      <c r="R239" s="427"/>
      <c r="S239" s="427"/>
      <c r="T239" s="427"/>
      <c r="U239" s="427"/>
      <c r="V239" s="427"/>
    </row>
    <row r="240" spans="1:22" x14ac:dyDescent="0.25">
      <c r="A240" s="427"/>
      <c r="B240" s="427"/>
      <c r="C240" s="430"/>
      <c r="D240" s="427"/>
      <c r="E240" s="427"/>
      <c r="F240" s="427"/>
      <c r="G240" s="427"/>
      <c r="H240" s="427"/>
      <c r="I240" s="427"/>
      <c r="J240" s="427"/>
      <c r="K240" s="427"/>
      <c r="L240" s="427"/>
      <c r="M240" s="427"/>
      <c r="N240" s="427"/>
      <c r="O240" s="427"/>
      <c r="P240" s="427"/>
      <c r="Q240" s="427"/>
      <c r="R240" s="427"/>
      <c r="S240" s="427"/>
      <c r="T240" s="427"/>
      <c r="U240" s="427"/>
      <c r="V240" s="427"/>
    </row>
    <row r="241" spans="1:22" x14ac:dyDescent="0.25">
      <c r="A241" s="427"/>
      <c r="B241" s="427"/>
      <c r="C241" s="430"/>
      <c r="D241" s="427"/>
      <c r="E241" s="427"/>
      <c r="F241" s="427"/>
      <c r="G241" s="427"/>
      <c r="H241" s="427"/>
      <c r="I241" s="427"/>
      <c r="J241" s="427"/>
      <c r="K241" s="427"/>
      <c r="L241" s="427"/>
      <c r="M241" s="427"/>
      <c r="N241" s="427"/>
      <c r="O241" s="427"/>
      <c r="P241" s="427"/>
      <c r="Q241" s="427"/>
      <c r="R241" s="427"/>
      <c r="S241" s="427"/>
      <c r="T241" s="427"/>
      <c r="U241" s="427"/>
      <c r="V241" s="427"/>
    </row>
    <row r="242" spans="1:22" x14ac:dyDescent="0.25">
      <c r="A242" s="427"/>
      <c r="B242" s="427"/>
      <c r="C242" s="430"/>
      <c r="D242" s="427"/>
      <c r="E242" s="427"/>
      <c r="F242" s="427"/>
      <c r="G242" s="427"/>
      <c r="H242" s="427"/>
      <c r="I242" s="427"/>
      <c r="J242" s="427"/>
      <c r="K242" s="427"/>
      <c r="L242" s="427"/>
      <c r="M242" s="427"/>
      <c r="N242" s="427"/>
      <c r="O242" s="427"/>
      <c r="P242" s="427"/>
      <c r="Q242" s="427"/>
      <c r="R242" s="427"/>
      <c r="S242" s="427"/>
      <c r="T242" s="427"/>
      <c r="U242" s="427"/>
      <c r="V242" s="427"/>
    </row>
    <row r="243" spans="1:22" x14ac:dyDescent="0.25">
      <c r="A243" s="427"/>
      <c r="B243" s="427"/>
      <c r="C243" s="430"/>
      <c r="D243" s="427"/>
      <c r="E243" s="427"/>
      <c r="F243" s="427"/>
      <c r="G243" s="427"/>
      <c r="H243" s="427"/>
      <c r="I243" s="427"/>
      <c r="J243" s="427"/>
      <c r="K243" s="427"/>
      <c r="L243" s="427"/>
      <c r="M243" s="427"/>
      <c r="N243" s="427"/>
      <c r="O243" s="427"/>
      <c r="P243" s="427"/>
      <c r="Q243" s="427"/>
      <c r="R243" s="427"/>
      <c r="S243" s="427"/>
      <c r="T243" s="427"/>
      <c r="U243" s="427"/>
      <c r="V243" s="427"/>
    </row>
    <row r="244" spans="1:22" x14ac:dyDescent="0.25">
      <c r="A244" s="427"/>
      <c r="B244" s="427"/>
      <c r="C244" s="430"/>
      <c r="D244" s="427"/>
      <c r="E244" s="427"/>
      <c r="F244" s="427"/>
      <c r="G244" s="427"/>
      <c r="H244" s="427"/>
      <c r="I244" s="427"/>
      <c r="J244" s="427"/>
      <c r="K244" s="427"/>
      <c r="L244" s="427"/>
      <c r="M244" s="427"/>
      <c r="N244" s="427"/>
      <c r="O244" s="427"/>
      <c r="P244" s="427"/>
      <c r="Q244" s="427"/>
      <c r="R244" s="427"/>
      <c r="S244" s="427"/>
      <c r="T244" s="427"/>
      <c r="U244" s="427"/>
      <c r="V244" s="427"/>
    </row>
    <row r="245" spans="1:22" x14ac:dyDescent="0.25">
      <c r="A245" s="427"/>
      <c r="B245" s="427"/>
      <c r="C245" s="430"/>
      <c r="D245" s="427"/>
      <c r="E245" s="427"/>
      <c r="F245" s="427"/>
      <c r="G245" s="427"/>
      <c r="H245" s="427"/>
      <c r="I245" s="427"/>
      <c r="J245" s="427"/>
      <c r="K245" s="427"/>
      <c r="L245" s="427"/>
      <c r="M245" s="427"/>
      <c r="N245" s="427"/>
      <c r="O245" s="427"/>
      <c r="P245" s="427"/>
      <c r="Q245" s="427"/>
      <c r="R245" s="427"/>
      <c r="S245" s="427"/>
      <c r="T245" s="427"/>
      <c r="U245" s="427"/>
      <c r="V245" s="427"/>
    </row>
    <row r="246" spans="1:22" x14ac:dyDescent="0.25">
      <c r="A246" s="427"/>
      <c r="B246" s="427"/>
      <c r="C246" s="430"/>
      <c r="D246" s="427"/>
      <c r="E246" s="427"/>
      <c r="F246" s="427"/>
      <c r="G246" s="427"/>
      <c r="H246" s="427"/>
      <c r="I246" s="427"/>
      <c r="J246" s="427"/>
      <c r="K246" s="427"/>
      <c r="L246" s="427"/>
      <c r="M246" s="427"/>
      <c r="N246" s="427"/>
      <c r="O246" s="427"/>
      <c r="P246" s="427"/>
      <c r="Q246" s="427"/>
      <c r="R246" s="427"/>
      <c r="S246" s="427"/>
      <c r="T246" s="427"/>
      <c r="U246" s="427"/>
      <c r="V246" s="427"/>
    </row>
    <row r="247" spans="1:22" x14ac:dyDescent="0.25">
      <c r="A247" s="427"/>
      <c r="B247" s="427"/>
      <c r="C247" s="430"/>
      <c r="D247" s="427"/>
      <c r="E247" s="427"/>
      <c r="F247" s="427"/>
      <c r="G247" s="427"/>
      <c r="H247" s="427"/>
      <c r="I247" s="427"/>
      <c r="J247" s="427"/>
      <c r="K247" s="427"/>
      <c r="L247" s="427"/>
      <c r="M247" s="427"/>
      <c r="N247" s="427"/>
      <c r="O247" s="427"/>
      <c r="P247" s="427"/>
      <c r="Q247" s="427"/>
      <c r="R247" s="427"/>
      <c r="S247" s="427"/>
      <c r="T247" s="427"/>
      <c r="U247" s="427"/>
      <c r="V247" s="427"/>
    </row>
    <row r="248" spans="1:22" x14ac:dyDescent="0.25">
      <c r="A248" s="427"/>
      <c r="B248" s="427"/>
      <c r="C248" s="430"/>
      <c r="D248" s="427"/>
      <c r="E248" s="427"/>
      <c r="F248" s="427"/>
      <c r="G248" s="427"/>
      <c r="H248" s="427"/>
      <c r="I248" s="427"/>
      <c r="J248" s="427"/>
      <c r="K248" s="427"/>
      <c r="L248" s="427"/>
      <c r="M248" s="427"/>
      <c r="N248" s="427"/>
      <c r="O248" s="427"/>
      <c r="P248" s="427"/>
      <c r="Q248" s="427"/>
      <c r="R248" s="427"/>
      <c r="S248" s="427"/>
      <c r="T248" s="427"/>
      <c r="U248" s="427"/>
      <c r="V248" s="427"/>
    </row>
    <row r="249" spans="1:22" x14ac:dyDescent="0.25">
      <c r="A249" s="427"/>
      <c r="B249" s="427"/>
      <c r="C249" s="430"/>
      <c r="D249" s="427"/>
      <c r="E249" s="427"/>
      <c r="F249" s="427"/>
      <c r="G249" s="427"/>
      <c r="H249" s="427"/>
      <c r="I249" s="427"/>
      <c r="J249" s="427"/>
      <c r="K249" s="427"/>
      <c r="L249" s="427"/>
      <c r="M249" s="427"/>
      <c r="N249" s="427"/>
      <c r="O249" s="427"/>
      <c r="P249" s="427"/>
      <c r="Q249" s="427"/>
      <c r="R249" s="427"/>
      <c r="S249" s="427"/>
      <c r="T249" s="427"/>
      <c r="U249" s="427"/>
      <c r="V249" s="427"/>
    </row>
    <row r="250" spans="1:22" x14ac:dyDescent="0.25">
      <c r="A250" s="427"/>
      <c r="B250" s="427"/>
      <c r="C250" s="430"/>
      <c r="D250" s="427"/>
      <c r="E250" s="427"/>
      <c r="F250" s="427"/>
      <c r="G250" s="427"/>
      <c r="H250" s="427"/>
      <c r="I250" s="427"/>
      <c r="J250" s="427"/>
      <c r="K250" s="427"/>
      <c r="L250" s="427"/>
      <c r="M250" s="427"/>
      <c r="N250" s="427"/>
      <c r="O250" s="427"/>
      <c r="P250" s="427"/>
      <c r="Q250" s="427"/>
      <c r="R250" s="427"/>
      <c r="S250" s="427"/>
      <c r="T250" s="427"/>
      <c r="U250" s="427"/>
      <c r="V250" s="427"/>
    </row>
    <row r="251" spans="1:22" x14ac:dyDescent="0.25">
      <c r="A251" s="427"/>
      <c r="B251" s="427"/>
      <c r="C251" s="430"/>
      <c r="D251" s="427"/>
      <c r="E251" s="427"/>
      <c r="F251" s="427"/>
      <c r="G251" s="427"/>
      <c r="H251" s="427"/>
      <c r="I251" s="427"/>
      <c r="J251" s="427"/>
      <c r="K251" s="427"/>
      <c r="L251" s="427"/>
      <c r="M251" s="427"/>
      <c r="N251" s="427"/>
      <c r="O251" s="427"/>
      <c r="P251" s="427"/>
      <c r="Q251" s="427"/>
      <c r="R251" s="427"/>
      <c r="S251" s="427"/>
      <c r="T251" s="427"/>
      <c r="U251" s="427"/>
      <c r="V251" s="427"/>
    </row>
    <row r="252" spans="1:22" x14ac:dyDescent="0.25">
      <c r="A252" s="427"/>
      <c r="B252" s="427"/>
      <c r="C252" s="430"/>
      <c r="D252" s="427"/>
      <c r="E252" s="427"/>
      <c r="F252" s="427"/>
      <c r="G252" s="427"/>
      <c r="H252" s="427"/>
      <c r="I252" s="427"/>
      <c r="J252" s="427"/>
      <c r="K252" s="427"/>
      <c r="L252" s="427"/>
      <c r="M252" s="427"/>
      <c r="N252" s="427"/>
      <c r="O252" s="427"/>
      <c r="P252" s="427"/>
      <c r="Q252" s="427"/>
      <c r="R252" s="427"/>
      <c r="S252" s="427"/>
      <c r="T252" s="427"/>
      <c r="U252" s="427"/>
      <c r="V252" s="427"/>
    </row>
    <row r="253" spans="1:22" x14ac:dyDescent="0.25">
      <c r="A253" s="427"/>
      <c r="B253" s="427"/>
      <c r="C253" s="430"/>
      <c r="D253" s="427"/>
      <c r="E253" s="427"/>
      <c r="F253" s="427"/>
      <c r="G253" s="427"/>
      <c r="H253" s="427"/>
      <c r="I253" s="427"/>
      <c r="J253" s="427"/>
      <c r="K253" s="427"/>
      <c r="L253" s="427"/>
      <c r="M253" s="427"/>
      <c r="N253" s="427"/>
      <c r="O253" s="427"/>
      <c r="P253" s="427"/>
      <c r="Q253" s="427"/>
      <c r="R253" s="427"/>
      <c r="S253" s="427"/>
      <c r="T253" s="427"/>
      <c r="U253" s="427"/>
      <c r="V253" s="427"/>
    </row>
    <row r="254" spans="1:22" x14ac:dyDescent="0.25">
      <c r="A254" s="427"/>
      <c r="B254" s="427"/>
      <c r="C254" s="430"/>
      <c r="D254" s="427"/>
      <c r="E254" s="427"/>
      <c r="F254" s="427"/>
      <c r="G254" s="427"/>
      <c r="H254" s="427"/>
      <c r="I254" s="427"/>
      <c r="J254" s="427"/>
      <c r="K254" s="427"/>
      <c r="L254" s="427"/>
      <c r="M254" s="427"/>
      <c r="N254" s="427"/>
      <c r="O254" s="427"/>
      <c r="P254" s="427"/>
      <c r="Q254" s="427"/>
      <c r="R254" s="427"/>
      <c r="S254" s="427"/>
      <c r="T254" s="427"/>
      <c r="U254" s="427"/>
      <c r="V254" s="427"/>
    </row>
    <row r="255" spans="1:22" x14ac:dyDescent="0.25">
      <c r="A255" s="427"/>
      <c r="B255" s="427"/>
      <c r="C255" s="430"/>
      <c r="D255" s="427"/>
      <c r="E255" s="427"/>
      <c r="F255" s="427"/>
      <c r="G255" s="427"/>
      <c r="H255" s="427"/>
      <c r="I255" s="427"/>
      <c r="J255" s="427"/>
      <c r="K255" s="427"/>
      <c r="L255" s="427"/>
      <c r="M255" s="427"/>
      <c r="N255" s="427"/>
      <c r="O255" s="427"/>
      <c r="P255" s="427"/>
      <c r="Q255" s="427"/>
      <c r="R255" s="427"/>
      <c r="S255" s="427"/>
      <c r="T255" s="427"/>
      <c r="U255" s="427"/>
      <c r="V255" s="427"/>
    </row>
    <row r="256" spans="1:22" x14ac:dyDescent="0.25">
      <c r="A256" s="427"/>
      <c r="B256" s="427"/>
      <c r="C256" s="430"/>
      <c r="D256" s="427"/>
      <c r="E256" s="427"/>
      <c r="F256" s="427"/>
      <c r="G256" s="427"/>
      <c r="H256" s="427"/>
      <c r="I256" s="427"/>
      <c r="J256" s="427"/>
      <c r="K256" s="427"/>
      <c r="L256" s="427"/>
      <c r="M256" s="427"/>
      <c r="N256" s="427"/>
      <c r="O256" s="427"/>
      <c r="P256" s="427"/>
      <c r="Q256" s="427"/>
      <c r="R256" s="427"/>
      <c r="S256" s="427"/>
      <c r="T256" s="427"/>
      <c r="U256" s="427"/>
      <c r="V256" s="427"/>
    </row>
    <row r="257" spans="1:22" x14ac:dyDescent="0.25">
      <c r="A257" s="427"/>
      <c r="B257" s="427"/>
      <c r="C257" s="430"/>
      <c r="D257" s="427"/>
      <c r="E257" s="427"/>
      <c r="F257" s="427"/>
      <c r="G257" s="427"/>
      <c r="H257" s="427"/>
      <c r="I257" s="427"/>
      <c r="J257" s="427"/>
      <c r="K257" s="427"/>
      <c r="L257" s="427"/>
      <c r="M257" s="427"/>
      <c r="N257" s="427"/>
      <c r="O257" s="427"/>
      <c r="P257" s="427"/>
      <c r="Q257" s="427"/>
      <c r="R257" s="427"/>
      <c r="S257" s="427"/>
      <c r="T257" s="427"/>
      <c r="U257" s="427"/>
      <c r="V257" s="427"/>
    </row>
    <row r="258" spans="1:22" x14ac:dyDescent="0.25">
      <c r="A258" s="427"/>
      <c r="B258" s="427"/>
      <c r="C258" s="430"/>
      <c r="D258" s="427"/>
      <c r="E258" s="427"/>
      <c r="F258" s="427"/>
      <c r="G258" s="427"/>
      <c r="H258" s="427"/>
      <c r="I258" s="427"/>
      <c r="J258" s="427"/>
      <c r="K258" s="427"/>
      <c r="L258" s="427"/>
      <c r="M258" s="427"/>
      <c r="N258" s="427"/>
      <c r="O258" s="427"/>
      <c r="P258" s="427"/>
      <c r="Q258" s="427"/>
      <c r="R258" s="427"/>
      <c r="S258" s="427"/>
      <c r="T258" s="427"/>
      <c r="U258" s="427"/>
      <c r="V258" s="427"/>
    </row>
    <row r="259" spans="1:22" x14ac:dyDescent="0.25">
      <c r="A259" s="427"/>
      <c r="B259" s="427"/>
      <c r="C259" s="430"/>
      <c r="D259" s="427"/>
      <c r="E259" s="427"/>
      <c r="F259" s="427"/>
      <c r="G259" s="427"/>
      <c r="H259" s="427"/>
      <c r="I259" s="427"/>
      <c r="J259" s="427"/>
      <c r="K259" s="427"/>
      <c r="L259" s="427"/>
      <c r="M259" s="427"/>
      <c r="N259" s="427"/>
      <c r="O259" s="427"/>
      <c r="P259" s="427"/>
      <c r="Q259" s="427"/>
      <c r="R259" s="427"/>
      <c r="S259" s="427"/>
      <c r="T259" s="427"/>
      <c r="U259" s="427"/>
      <c r="V259" s="427"/>
    </row>
    <row r="260" spans="1:22" x14ac:dyDescent="0.25">
      <c r="A260" s="427"/>
      <c r="B260" s="427"/>
      <c r="C260" s="430"/>
      <c r="D260" s="427"/>
      <c r="E260" s="427"/>
      <c r="F260" s="427"/>
      <c r="G260" s="427"/>
      <c r="H260" s="427"/>
      <c r="I260" s="427"/>
      <c r="J260" s="427"/>
      <c r="K260" s="427"/>
      <c r="L260" s="427"/>
      <c r="M260" s="427"/>
      <c r="N260" s="427"/>
      <c r="O260" s="427"/>
      <c r="P260" s="427"/>
      <c r="Q260" s="427"/>
      <c r="R260" s="427"/>
      <c r="S260" s="427"/>
      <c r="T260" s="427"/>
      <c r="U260" s="427"/>
      <c r="V260" s="427"/>
    </row>
    <row r="261" spans="1:22" x14ac:dyDescent="0.25">
      <c r="A261" s="427"/>
      <c r="B261" s="427"/>
      <c r="C261" s="430"/>
      <c r="D261" s="427"/>
      <c r="E261" s="427"/>
      <c r="F261" s="427"/>
      <c r="G261" s="427"/>
      <c r="H261" s="427"/>
      <c r="I261" s="427"/>
      <c r="J261" s="427"/>
      <c r="K261" s="427"/>
      <c r="L261" s="427"/>
      <c r="M261" s="427"/>
      <c r="N261" s="427"/>
      <c r="O261" s="427"/>
      <c r="P261" s="427"/>
      <c r="Q261" s="427"/>
      <c r="R261" s="427"/>
      <c r="S261" s="427"/>
      <c r="T261" s="427"/>
      <c r="U261" s="427"/>
      <c r="V261" s="427"/>
    </row>
    <row r="262" spans="1:22" x14ac:dyDescent="0.25">
      <c r="A262" s="427"/>
      <c r="B262" s="427"/>
      <c r="C262" s="430"/>
      <c r="D262" s="427"/>
      <c r="E262" s="427"/>
      <c r="F262" s="427"/>
      <c r="G262" s="427"/>
      <c r="H262" s="427"/>
      <c r="I262" s="427"/>
      <c r="J262" s="427"/>
      <c r="K262" s="427"/>
      <c r="L262" s="427"/>
      <c r="M262" s="427"/>
      <c r="N262" s="427"/>
      <c r="O262" s="427"/>
      <c r="P262" s="427"/>
      <c r="Q262" s="427"/>
      <c r="R262" s="427"/>
      <c r="S262" s="427"/>
      <c r="T262" s="427"/>
      <c r="U262" s="427"/>
      <c r="V262" s="427"/>
    </row>
    <row r="263" spans="1:22" x14ac:dyDescent="0.25">
      <c r="A263" s="427"/>
      <c r="B263" s="427"/>
      <c r="C263" s="430"/>
      <c r="D263" s="427"/>
      <c r="E263" s="427"/>
      <c r="F263" s="427"/>
      <c r="G263" s="427"/>
      <c r="H263" s="427"/>
      <c r="I263" s="427"/>
      <c r="J263" s="427"/>
      <c r="K263" s="427"/>
      <c r="L263" s="427"/>
      <c r="M263" s="427"/>
      <c r="N263" s="427"/>
      <c r="O263" s="427"/>
      <c r="P263" s="427"/>
      <c r="Q263" s="427"/>
      <c r="R263" s="427"/>
      <c r="S263" s="427"/>
      <c r="T263" s="427"/>
      <c r="U263" s="427"/>
      <c r="V263" s="427"/>
    </row>
    <row r="264" spans="1:22" x14ac:dyDescent="0.25">
      <c r="A264" s="427"/>
      <c r="B264" s="427"/>
      <c r="C264" s="430"/>
      <c r="D264" s="427"/>
      <c r="E264" s="427"/>
      <c r="F264" s="427"/>
      <c r="G264" s="427"/>
      <c r="H264" s="427"/>
      <c r="I264" s="427"/>
      <c r="J264" s="427"/>
      <c r="K264" s="427"/>
      <c r="L264" s="427"/>
      <c r="M264" s="427"/>
      <c r="N264" s="427"/>
      <c r="O264" s="427"/>
      <c r="P264" s="427"/>
      <c r="Q264" s="427"/>
      <c r="R264" s="427"/>
      <c r="S264" s="427"/>
      <c r="T264" s="427"/>
      <c r="U264" s="427"/>
      <c r="V264" s="427"/>
    </row>
    <row r="265" spans="1:22" x14ac:dyDescent="0.25">
      <c r="A265" s="427"/>
      <c r="B265" s="427"/>
      <c r="C265" s="430"/>
      <c r="D265" s="427"/>
      <c r="E265" s="427"/>
      <c r="F265" s="427"/>
      <c r="G265" s="427"/>
      <c r="H265" s="427"/>
      <c r="I265" s="427"/>
      <c r="J265" s="427"/>
      <c r="K265" s="427"/>
      <c r="L265" s="427"/>
      <c r="M265" s="427"/>
      <c r="N265" s="427"/>
      <c r="O265" s="427"/>
      <c r="P265" s="427"/>
      <c r="Q265" s="427"/>
      <c r="R265" s="427"/>
      <c r="S265" s="427"/>
      <c r="T265" s="427"/>
      <c r="U265" s="427"/>
      <c r="V265" s="427"/>
    </row>
    <row r="266" spans="1:22" x14ac:dyDescent="0.25">
      <c r="A266" s="427"/>
      <c r="B266" s="427"/>
      <c r="C266" s="430"/>
      <c r="D266" s="427"/>
      <c r="E266" s="427"/>
      <c r="F266" s="427"/>
      <c r="G266" s="427"/>
      <c r="H266" s="427"/>
      <c r="I266" s="427"/>
      <c r="J266" s="427"/>
      <c r="K266" s="427"/>
      <c r="L266" s="427"/>
      <c r="M266" s="427"/>
      <c r="N266" s="427"/>
      <c r="O266" s="427"/>
      <c r="P266" s="427"/>
      <c r="Q266" s="427"/>
      <c r="R266" s="427"/>
      <c r="S266" s="427"/>
      <c r="T266" s="427"/>
      <c r="U266" s="427"/>
      <c r="V266" s="427"/>
    </row>
    <row r="267" spans="1:22" x14ac:dyDescent="0.25">
      <c r="A267" s="427"/>
      <c r="B267" s="427"/>
      <c r="C267" s="430"/>
      <c r="D267" s="427"/>
      <c r="E267" s="427"/>
      <c r="F267" s="427"/>
      <c r="G267" s="427"/>
      <c r="H267" s="427"/>
      <c r="I267" s="427"/>
      <c r="J267" s="427"/>
      <c r="K267" s="427"/>
      <c r="L267" s="427"/>
      <c r="M267" s="427"/>
      <c r="N267" s="427"/>
      <c r="O267" s="427"/>
      <c r="P267" s="427"/>
      <c r="Q267" s="427"/>
      <c r="R267" s="427"/>
      <c r="S267" s="427"/>
      <c r="T267" s="427"/>
      <c r="U267" s="427"/>
      <c r="V267" s="427"/>
    </row>
    <row r="268" spans="1:22" x14ac:dyDescent="0.25">
      <c r="A268" s="427"/>
      <c r="B268" s="427"/>
      <c r="C268" s="430"/>
      <c r="D268" s="427"/>
      <c r="E268" s="427"/>
      <c r="F268" s="427"/>
      <c r="G268" s="427"/>
      <c r="H268" s="427"/>
      <c r="I268" s="427"/>
      <c r="J268" s="427"/>
      <c r="K268" s="427"/>
      <c r="L268" s="427"/>
      <c r="M268" s="427"/>
      <c r="N268" s="427"/>
      <c r="O268" s="427"/>
      <c r="P268" s="427"/>
      <c r="Q268" s="427"/>
      <c r="R268" s="427"/>
      <c r="S268" s="427"/>
      <c r="T268" s="427"/>
      <c r="U268" s="427"/>
      <c r="V268" s="427"/>
    </row>
    <row r="269" spans="1:22" x14ac:dyDescent="0.25">
      <c r="A269" s="427"/>
      <c r="B269" s="427"/>
      <c r="C269" s="430"/>
      <c r="D269" s="427"/>
      <c r="E269" s="427"/>
      <c r="F269" s="427"/>
      <c r="G269" s="427"/>
      <c r="H269" s="427"/>
      <c r="I269" s="427"/>
      <c r="J269" s="427"/>
      <c r="K269" s="427"/>
      <c r="L269" s="427"/>
      <c r="M269" s="427"/>
      <c r="N269" s="427"/>
      <c r="O269" s="427"/>
      <c r="P269" s="427"/>
      <c r="Q269" s="427"/>
      <c r="R269" s="427"/>
      <c r="S269" s="427"/>
      <c r="T269" s="427"/>
      <c r="U269" s="427"/>
      <c r="V269" s="427"/>
    </row>
    <row r="270" spans="1:22" x14ac:dyDescent="0.25">
      <c r="A270" s="427"/>
      <c r="B270" s="427"/>
      <c r="C270" s="430"/>
      <c r="D270" s="427"/>
      <c r="E270" s="427"/>
      <c r="F270" s="427"/>
      <c r="G270" s="427"/>
      <c r="H270" s="427"/>
      <c r="I270" s="427"/>
      <c r="J270" s="427"/>
      <c r="K270" s="427"/>
      <c r="L270" s="427"/>
      <c r="M270" s="427"/>
      <c r="N270" s="427"/>
      <c r="O270" s="427"/>
      <c r="P270" s="427"/>
      <c r="Q270" s="427"/>
      <c r="R270" s="427"/>
      <c r="S270" s="427"/>
      <c r="T270" s="427"/>
      <c r="U270" s="427"/>
      <c r="V270" s="427"/>
    </row>
    <row r="271" spans="1:22" x14ac:dyDescent="0.25">
      <c r="A271" s="427"/>
      <c r="B271" s="427"/>
      <c r="C271" s="430"/>
      <c r="D271" s="427"/>
      <c r="E271" s="427"/>
      <c r="F271" s="427"/>
      <c r="G271" s="427"/>
      <c r="H271" s="427"/>
      <c r="I271" s="427"/>
      <c r="J271" s="427"/>
      <c r="K271" s="427"/>
      <c r="L271" s="427"/>
      <c r="M271" s="427"/>
      <c r="N271" s="427"/>
      <c r="O271" s="427"/>
      <c r="P271" s="427"/>
      <c r="Q271" s="427"/>
      <c r="R271" s="427"/>
      <c r="S271" s="427"/>
      <c r="T271" s="427"/>
      <c r="U271" s="427"/>
      <c r="V271" s="427"/>
    </row>
    <row r="272" spans="1:22" x14ac:dyDescent="0.25">
      <c r="A272" s="427"/>
      <c r="B272" s="427"/>
      <c r="C272" s="430"/>
      <c r="D272" s="427"/>
      <c r="E272" s="427"/>
      <c r="F272" s="427"/>
      <c r="G272" s="427"/>
      <c r="H272" s="427"/>
      <c r="I272" s="427"/>
      <c r="J272" s="427"/>
      <c r="K272" s="427"/>
      <c r="L272" s="427"/>
      <c r="M272" s="427"/>
      <c r="N272" s="427"/>
      <c r="O272" s="427"/>
      <c r="P272" s="427"/>
      <c r="Q272" s="427"/>
      <c r="R272" s="427"/>
      <c r="S272" s="427"/>
      <c r="T272" s="427"/>
      <c r="U272" s="427"/>
      <c r="V272" s="427"/>
    </row>
    <row r="273" spans="1:22" x14ac:dyDescent="0.25">
      <c r="A273" s="427"/>
      <c r="B273" s="427"/>
      <c r="C273" s="430"/>
      <c r="D273" s="427"/>
      <c r="E273" s="427"/>
      <c r="F273" s="427"/>
      <c r="G273" s="427"/>
      <c r="H273" s="427"/>
      <c r="I273" s="427"/>
      <c r="J273" s="427"/>
      <c r="K273" s="427"/>
      <c r="L273" s="427"/>
      <c r="M273" s="427"/>
      <c r="N273" s="427"/>
      <c r="O273" s="427"/>
      <c r="P273" s="427"/>
      <c r="Q273" s="427"/>
      <c r="R273" s="427"/>
      <c r="S273" s="427"/>
      <c r="T273" s="427"/>
      <c r="U273" s="427"/>
      <c r="V273" s="427"/>
    </row>
    <row r="274" spans="1:22" x14ac:dyDescent="0.25">
      <c r="A274" s="427"/>
      <c r="B274" s="427"/>
      <c r="C274" s="430"/>
      <c r="D274" s="427"/>
      <c r="E274" s="427"/>
      <c r="F274" s="427"/>
      <c r="G274" s="427"/>
      <c r="H274" s="427"/>
      <c r="I274" s="427"/>
      <c r="J274" s="427"/>
      <c r="K274" s="427"/>
      <c r="L274" s="427"/>
      <c r="M274" s="427"/>
      <c r="N274" s="427"/>
      <c r="O274" s="427"/>
      <c r="P274" s="427"/>
      <c r="Q274" s="427"/>
      <c r="R274" s="427"/>
      <c r="S274" s="427"/>
      <c r="T274" s="427"/>
      <c r="U274" s="427"/>
      <c r="V274" s="427"/>
    </row>
    <row r="275" spans="1:22" x14ac:dyDescent="0.25">
      <c r="A275" s="427"/>
      <c r="B275" s="427"/>
      <c r="C275" s="430"/>
      <c r="D275" s="427"/>
      <c r="E275" s="427"/>
      <c r="F275" s="427"/>
      <c r="G275" s="427"/>
      <c r="H275" s="427"/>
      <c r="I275" s="427"/>
      <c r="J275" s="427"/>
      <c r="K275" s="427"/>
      <c r="L275" s="427"/>
      <c r="M275" s="427"/>
      <c r="N275" s="427"/>
      <c r="O275" s="427"/>
      <c r="P275" s="427"/>
      <c r="Q275" s="427"/>
      <c r="R275" s="427"/>
      <c r="S275" s="427"/>
      <c r="T275" s="427"/>
      <c r="U275" s="427"/>
      <c r="V275" s="427"/>
    </row>
    <row r="276" spans="1:22" x14ac:dyDescent="0.25">
      <c r="A276" s="427"/>
      <c r="B276" s="427"/>
      <c r="C276" s="430"/>
      <c r="D276" s="427"/>
      <c r="E276" s="427"/>
      <c r="F276" s="427"/>
      <c r="G276" s="427"/>
      <c r="H276" s="427"/>
      <c r="I276" s="427"/>
      <c r="J276" s="427"/>
      <c r="K276" s="427"/>
      <c r="L276" s="427"/>
      <c r="M276" s="427"/>
      <c r="N276" s="427"/>
      <c r="O276" s="427"/>
      <c r="P276" s="427"/>
      <c r="Q276" s="427"/>
      <c r="R276" s="427"/>
      <c r="S276" s="427"/>
      <c r="T276" s="427"/>
      <c r="U276" s="427"/>
      <c r="V276" s="427"/>
    </row>
    <row r="277" spans="1:22" x14ac:dyDescent="0.25">
      <c r="A277" s="427"/>
      <c r="B277" s="427"/>
      <c r="C277" s="430"/>
      <c r="D277" s="427"/>
      <c r="E277" s="427"/>
      <c r="F277" s="427"/>
      <c r="G277" s="427"/>
      <c r="H277" s="427"/>
      <c r="I277" s="427"/>
      <c r="J277" s="427"/>
      <c r="K277" s="427"/>
      <c r="L277" s="427"/>
      <c r="M277" s="427"/>
      <c r="N277" s="427"/>
      <c r="O277" s="427"/>
      <c r="P277" s="427"/>
      <c r="Q277" s="427"/>
      <c r="R277" s="427"/>
      <c r="S277" s="427"/>
      <c r="T277" s="427"/>
      <c r="U277" s="427"/>
      <c r="V277" s="427"/>
    </row>
    <row r="278" spans="1:22" x14ac:dyDescent="0.25">
      <c r="A278" s="427"/>
      <c r="B278" s="427"/>
      <c r="C278" s="430"/>
      <c r="D278" s="427"/>
      <c r="E278" s="427"/>
      <c r="F278" s="427"/>
      <c r="G278" s="427"/>
      <c r="H278" s="427"/>
      <c r="I278" s="427"/>
      <c r="J278" s="427"/>
      <c r="K278" s="427"/>
      <c r="L278" s="427"/>
      <c r="M278" s="427"/>
      <c r="N278" s="427"/>
      <c r="O278" s="427"/>
      <c r="P278" s="427"/>
      <c r="Q278" s="427"/>
      <c r="R278" s="427"/>
      <c r="S278" s="427"/>
      <c r="T278" s="427"/>
      <c r="U278" s="427"/>
      <c r="V278" s="427"/>
    </row>
    <row r="279" spans="1:22" x14ac:dyDescent="0.25">
      <c r="A279" s="427"/>
      <c r="B279" s="427"/>
      <c r="C279" s="430"/>
      <c r="D279" s="427"/>
      <c r="E279" s="427"/>
      <c r="F279" s="427"/>
      <c r="G279" s="427"/>
      <c r="H279" s="427"/>
      <c r="I279" s="427"/>
      <c r="J279" s="427"/>
      <c r="K279" s="427"/>
      <c r="L279" s="427"/>
      <c r="M279" s="427"/>
      <c r="N279" s="427"/>
      <c r="O279" s="427"/>
      <c r="P279" s="427"/>
      <c r="Q279" s="427"/>
      <c r="R279" s="427"/>
      <c r="S279" s="427"/>
      <c r="T279" s="427"/>
      <c r="U279" s="427"/>
      <c r="V279" s="427"/>
    </row>
    <row r="280" spans="1:22" x14ac:dyDescent="0.25">
      <c r="A280" s="427"/>
      <c r="B280" s="427"/>
      <c r="C280" s="430"/>
      <c r="D280" s="427"/>
      <c r="E280" s="427"/>
      <c r="F280" s="427"/>
      <c r="G280" s="427"/>
      <c r="H280" s="427"/>
      <c r="I280" s="427"/>
      <c r="J280" s="427"/>
      <c r="K280" s="427"/>
      <c r="L280" s="427"/>
      <c r="M280" s="427"/>
      <c r="N280" s="427"/>
      <c r="O280" s="427"/>
      <c r="P280" s="427"/>
      <c r="Q280" s="427"/>
      <c r="R280" s="427"/>
      <c r="S280" s="427"/>
      <c r="T280" s="427"/>
      <c r="U280" s="427"/>
      <c r="V280" s="427"/>
    </row>
    <row r="281" spans="1:22" x14ac:dyDescent="0.25">
      <c r="A281" s="427"/>
      <c r="B281" s="427"/>
      <c r="C281" s="430"/>
      <c r="D281" s="427"/>
      <c r="E281" s="427"/>
      <c r="F281" s="427"/>
      <c r="G281" s="427"/>
      <c r="H281" s="427"/>
      <c r="I281" s="427"/>
      <c r="J281" s="427"/>
      <c r="K281" s="427"/>
      <c r="L281" s="427"/>
      <c r="M281" s="427"/>
      <c r="N281" s="427"/>
      <c r="O281" s="427"/>
      <c r="P281" s="427"/>
      <c r="Q281" s="427"/>
      <c r="R281" s="427"/>
      <c r="S281" s="427"/>
      <c r="T281" s="427"/>
      <c r="U281" s="427"/>
      <c r="V281" s="427"/>
    </row>
    <row r="282" spans="1:22" x14ac:dyDescent="0.25">
      <c r="A282" s="427"/>
      <c r="B282" s="427"/>
      <c r="C282" s="430"/>
      <c r="D282" s="427"/>
      <c r="E282" s="427"/>
      <c r="F282" s="427"/>
      <c r="G282" s="427"/>
      <c r="H282" s="427"/>
      <c r="I282" s="427"/>
      <c r="J282" s="427"/>
      <c r="K282" s="427"/>
      <c r="L282" s="427"/>
      <c r="M282" s="427"/>
      <c r="N282" s="427"/>
      <c r="O282" s="427"/>
      <c r="P282" s="427"/>
      <c r="Q282" s="427"/>
      <c r="R282" s="427"/>
      <c r="S282" s="427"/>
      <c r="T282" s="427"/>
      <c r="U282" s="427"/>
      <c r="V282" s="427"/>
    </row>
    <row r="283" spans="1:22" x14ac:dyDescent="0.25">
      <c r="A283" s="427"/>
      <c r="B283" s="427"/>
      <c r="C283" s="430"/>
      <c r="D283" s="427"/>
      <c r="E283" s="427"/>
      <c r="F283" s="427"/>
      <c r="G283" s="427"/>
      <c r="H283" s="427"/>
      <c r="I283" s="427"/>
      <c r="J283" s="427"/>
      <c r="K283" s="427"/>
      <c r="L283" s="427"/>
      <c r="M283" s="427"/>
      <c r="N283" s="427"/>
      <c r="O283" s="427"/>
      <c r="P283" s="427"/>
      <c r="Q283" s="427"/>
      <c r="R283" s="427"/>
      <c r="S283" s="427"/>
      <c r="T283" s="427"/>
      <c r="U283" s="427"/>
      <c r="V283" s="427"/>
    </row>
    <row r="284" spans="1:22" x14ac:dyDescent="0.25">
      <c r="A284" s="427"/>
      <c r="B284" s="427"/>
      <c r="C284" s="430"/>
      <c r="D284" s="427"/>
      <c r="E284" s="427"/>
      <c r="F284" s="427"/>
      <c r="G284" s="427"/>
      <c r="H284" s="427"/>
      <c r="I284" s="427"/>
      <c r="J284" s="427"/>
      <c r="K284" s="427"/>
      <c r="L284" s="427"/>
      <c r="M284" s="427"/>
      <c r="N284" s="427"/>
      <c r="O284" s="427"/>
      <c r="P284" s="427"/>
      <c r="Q284" s="427"/>
      <c r="R284" s="427"/>
      <c r="S284" s="427"/>
      <c r="T284" s="427"/>
      <c r="U284" s="427"/>
      <c r="V284" s="427"/>
    </row>
    <row r="285" spans="1:22" x14ac:dyDescent="0.25">
      <c r="A285" s="427"/>
      <c r="B285" s="427"/>
      <c r="C285" s="430"/>
      <c r="D285" s="427"/>
      <c r="E285" s="427"/>
      <c r="F285" s="427"/>
      <c r="G285" s="427"/>
      <c r="H285" s="427"/>
      <c r="I285" s="427"/>
      <c r="J285" s="427"/>
      <c r="K285" s="427"/>
      <c r="L285" s="427"/>
      <c r="M285" s="427"/>
      <c r="N285" s="427"/>
      <c r="O285" s="427"/>
      <c r="P285" s="427"/>
      <c r="Q285" s="427"/>
      <c r="R285" s="427"/>
      <c r="S285" s="427"/>
      <c r="T285" s="427"/>
      <c r="U285" s="427"/>
      <c r="V285" s="427"/>
    </row>
    <row r="286" spans="1:22" x14ac:dyDescent="0.25">
      <c r="A286" s="427"/>
      <c r="B286" s="427"/>
      <c r="C286" s="430"/>
      <c r="D286" s="427"/>
      <c r="E286" s="427"/>
      <c r="F286" s="427"/>
      <c r="G286" s="427"/>
      <c r="H286" s="427"/>
      <c r="I286" s="427"/>
      <c r="J286" s="427"/>
      <c r="K286" s="427"/>
      <c r="L286" s="427"/>
      <c r="M286" s="427"/>
      <c r="N286" s="427"/>
      <c r="O286" s="427"/>
      <c r="P286" s="427"/>
      <c r="Q286" s="427"/>
      <c r="R286" s="427"/>
      <c r="S286" s="427"/>
      <c r="T286" s="427"/>
      <c r="U286" s="427"/>
      <c r="V286" s="427"/>
    </row>
    <row r="287" spans="1:22" x14ac:dyDescent="0.25">
      <c r="A287" s="427"/>
      <c r="B287" s="427"/>
      <c r="C287" s="430"/>
      <c r="D287" s="427"/>
      <c r="E287" s="427"/>
      <c r="F287" s="427"/>
      <c r="G287" s="427"/>
      <c r="H287" s="427"/>
      <c r="I287" s="427"/>
      <c r="J287" s="427"/>
      <c r="K287" s="427"/>
      <c r="L287" s="427"/>
      <c r="M287" s="427"/>
      <c r="N287" s="427"/>
      <c r="O287" s="427"/>
      <c r="P287" s="427"/>
      <c r="Q287" s="427"/>
      <c r="R287" s="427"/>
      <c r="S287" s="427"/>
      <c r="T287" s="427"/>
      <c r="U287" s="427"/>
      <c r="V287" s="427"/>
    </row>
    <row r="288" spans="1:22" x14ac:dyDescent="0.25">
      <c r="A288" s="427"/>
      <c r="B288" s="427"/>
      <c r="C288" s="430"/>
      <c r="D288" s="427"/>
      <c r="E288" s="427"/>
      <c r="F288" s="427"/>
      <c r="G288" s="427"/>
      <c r="H288" s="427"/>
      <c r="I288" s="427"/>
      <c r="J288" s="427"/>
      <c r="K288" s="427"/>
      <c r="L288" s="427"/>
      <c r="M288" s="427"/>
      <c r="N288" s="427"/>
      <c r="O288" s="427"/>
      <c r="P288" s="427"/>
      <c r="Q288" s="427"/>
      <c r="R288" s="427"/>
      <c r="S288" s="427"/>
      <c r="T288" s="427"/>
      <c r="U288" s="427"/>
      <c r="V288" s="427"/>
    </row>
    <row r="289" spans="1:22" x14ac:dyDescent="0.25">
      <c r="A289" s="427"/>
      <c r="B289" s="427"/>
      <c r="C289" s="430"/>
      <c r="D289" s="427"/>
      <c r="E289" s="427"/>
      <c r="F289" s="427"/>
      <c r="G289" s="427"/>
      <c r="H289" s="427"/>
      <c r="I289" s="427"/>
      <c r="J289" s="427"/>
      <c r="K289" s="427"/>
      <c r="L289" s="427"/>
      <c r="M289" s="427"/>
      <c r="N289" s="427"/>
      <c r="O289" s="427"/>
      <c r="P289" s="427"/>
      <c r="Q289" s="427"/>
      <c r="R289" s="427"/>
      <c r="S289" s="427"/>
      <c r="T289" s="427"/>
      <c r="U289" s="427"/>
      <c r="V289" s="427"/>
    </row>
    <row r="290" spans="1:22" x14ac:dyDescent="0.25">
      <c r="A290" s="427"/>
      <c r="B290" s="427"/>
      <c r="C290" s="430"/>
      <c r="D290" s="427"/>
      <c r="E290" s="427"/>
      <c r="F290" s="427"/>
      <c r="G290" s="427"/>
      <c r="H290" s="427"/>
      <c r="I290" s="427"/>
      <c r="J290" s="427"/>
      <c r="K290" s="427"/>
      <c r="L290" s="427"/>
      <c r="M290" s="427"/>
      <c r="N290" s="427"/>
      <c r="O290" s="427"/>
      <c r="P290" s="427"/>
      <c r="Q290" s="427"/>
      <c r="R290" s="427"/>
      <c r="S290" s="427"/>
      <c r="T290" s="427"/>
      <c r="U290" s="427"/>
      <c r="V290" s="427"/>
    </row>
    <row r="291" spans="1:22" x14ac:dyDescent="0.25">
      <c r="A291" s="427"/>
      <c r="B291" s="427"/>
      <c r="C291" s="430"/>
      <c r="D291" s="427"/>
      <c r="E291" s="427"/>
      <c r="F291" s="427"/>
      <c r="G291" s="427"/>
      <c r="H291" s="427"/>
      <c r="I291" s="427"/>
      <c r="J291" s="427"/>
      <c r="K291" s="427"/>
      <c r="L291" s="427"/>
      <c r="M291" s="427"/>
      <c r="N291" s="427"/>
      <c r="O291" s="427"/>
      <c r="P291" s="427"/>
      <c r="Q291" s="427"/>
      <c r="R291" s="427"/>
      <c r="S291" s="427"/>
      <c r="T291" s="427"/>
      <c r="U291" s="427"/>
      <c r="V291" s="427"/>
    </row>
    <row r="292" spans="1:22" x14ac:dyDescent="0.25">
      <c r="A292" s="427"/>
      <c r="B292" s="427"/>
      <c r="C292" s="430"/>
      <c r="D292" s="427"/>
      <c r="E292" s="427"/>
      <c r="F292" s="427"/>
      <c r="G292" s="427"/>
      <c r="H292" s="427"/>
      <c r="I292" s="427"/>
      <c r="J292" s="427"/>
      <c r="K292" s="427"/>
      <c r="L292" s="427"/>
      <c r="M292" s="427"/>
      <c r="N292" s="427"/>
      <c r="O292" s="427"/>
      <c r="P292" s="427"/>
      <c r="Q292" s="427"/>
      <c r="R292" s="427"/>
      <c r="S292" s="427"/>
      <c r="T292" s="427"/>
      <c r="U292" s="427"/>
      <c r="V292" s="427"/>
    </row>
    <row r="293" spans="1:22" x14ac:dyDescent="0.25">
      <c r="A293" s="427"/>
      <c r="B293" s="427"/>
      <c r="C293" s="430"/>
      <c r="D293" s="427"/>
      <c r="E293" s="427"/>
      <c r="F293" s="427"/>
      <c r="G293" s="427"/>
      <c r="H293" s="427"/>
      <c r="I293" s="427"/>
      <c r="J293" s="427"/>
      <c r="K293" s="427"/>
      <c r="L293" s="427"/>
      <c r="M293" s="427"/>
      <c r="N293" s="427"/>
      <c r="O293" s="427"/>
      <c r="P293" s="427"/>
      <c r="Q293" s="427"/>
      <c r="R293" s="427"/>
      <c r="S293" s="427"/>
      <c r="T293" s="427"/>
      <c r="U293" s="427"/>
      <c r="V293" s="427"/>
    </row>
    <row r="294" spans="1:22" x14ac:dyDescent="0.25">
      <c r="A294" s="427"/>
      <c r="B294" s="427"/>
      <c r="C294" s="430"/>
      <c r="D294" s="427"/>
      <c r="E294" s="427"/>
      <c r="F294" s="427"/>
      <c r="G294" s="427"/>
      <c r="H294" s="427"/>
      <c r="I294" s="427"/>
      <c r="J294" s="427"/>
      <c r="K294" s="427"/>
      <c r="L294" s="427"/>
      <c r="M294" s="427"/>
      <c r="N294" s="427"/>
      <c r="O294" s="427"/>
      <c r="P294" s="427"/>
      <c r="Q294" s="427"/>
      <c r="R294" s="427"/>
      <c r="S294" s="427"/>
      <c r="T294" s="427"/>
      <c r="U294" s="427"/>
      <c r="V294" s="427"/>
    </row>
    <row r="295" spans="1:22" x14ac:dyDescent="0.25">
      <c r="A295" s="427"/>
      <c r="B295" s="427"/>
      <c r="C295" s="430"/>
      <c r="D295" s="427"/>
      <c r="E295" s="427"/>
      <c r="F295" s="427"/>
      <c r="G295" s="427"/>
      <c r="H295" s="427"/>
      <c r="I295" s="427"/>
      <c r="J295" s="427"/>
      <c r="K295" s="427"/>
      <c r="L295" s="427"/>
      <c r="M295" s="427"/>
      <c r="N295" s="427"/>
      <c r="O295" s="427"/>
      <c r="P295" s="427"/>
      <c r="Q295" s="427"/>
      <c r="R295" s="427"/>
      <c r="S295" s="427"/>
      <c r="T295" s="427"/>
      <c r="U295" s="427"/>
      <c r="V295" s="427"/>
    </row>
    <row r="296" spans="1:22" x14ac:dyDescent="0.25">
      <c r="A296" s="427"/>
      <c r="B296" s="427"/>
      <c r="C296" s="430"/>
      <c r="D296" s="427"/>
      <c r="E296" s="427"/>
      <c r="F296" s="427"/>
      <c r="G296" s="427"/>
      <c r="H296" s="427"/>
      <c r="I296" s="427"/>
      <c r="J296" s="427"/>
      <c r="K296" s="427"/>
      <c r="L296" s="427"/>
      <c r="M296" s="427"/>
      <c r="N296" s="427"/>
      <c r="O296" s="427"/>
      <c r="P296" s="427"/>
      <c r="Q296" s="427"/>
      <c r="R296" s="427"/>
      <c r="S296" s="427"/>
      <c r="T296" s="427"/>
      <c r="U296" s="427"/>
      <c r="V296" s="427"/>
    </row>
    <row r="297" spans="1:22" x14ac:dyDescent="0.25">
      <c r="A297" s="427"/>
      <c r="B297" s="427"/>
      <c r="C297" s="430"/>
      <c r="D297" s="427"/>
      <c r="E297" s="427"/>
      <c r="F297" s="427"/>
      <c r="G297" s="427"/>
      <c r="H297" s="427"/>
      <c r="I297" s="427"/>
      <c r="J297" s="427"/>
      <c r="K297" s="427"/>
      <c r="L297" s="427"/>
      <c r="M297" s="427"/>
      <c r="N297" s="427"/>
      <c r="O297" s="427"/>
      <c r="P297" s="427"/>
      <c r="Q297" s="427"/>
      <c r="R297" s="427"/>
      <c r="S297" s="427"/>
      <c r="T297" s="427"/>
      <c r="U297" s="427"/>
      <c r="V297" s="427"/>
    </row>
    <row r="298" spans="1:22" x14ac:dyDescent="0.25">
      <c r="A298" s="427"/>
      <c r="B298" s="427"/>
      <c r="C298" s="430"/>
      <c r="D298" s="427"/>
      <c r="E298" s="427"/>
      <c r="F298" s="427"/>
      <c r="G298" s="427"/>
      <c r="H298" s="427"/>
      <c r="I298" s="427"/>
      <c r="J298" s="427"/>
      <c r="K298" s="427"/>
      <c r="L298" s="427"/>
      <c r="M298" s="427"/>
      <c r="N298" s="427"/>
      <c r="O298" s="427"/>
      <c r="P298" s="427"/>
      <c r="Q298" s="427"/>
      <c r="R298" s="427"/>
      <c r="S298" s="427"/>
      <c r="T298" s="427"/>
      <c r="U298" s="427"/>
      <c r="V298" s="427"/>
    </row>
    <row r="299" spans="1:22" x14ac:dyDescent="0.25">
      <c r="A299" s="427"/>
      <c r="B299" s="427"/>
      <c r="C299" s="430"/>
      <c r="D299" s="427"/>
      <c r="E299" s="427"/>
      <c r="F299" s="427"/>
      <c r="G299" s="427"/>
      <c r="H299" s="427"/>
      <c r="I299" s="427"/>
      <c r="J299" s="427"/>
      <c r="K299" s="427"/>
      <c r="L299" s="427"/>
      <c r="M299" s="427"/>
      <c r="N299" s="427"/>
      <c r="O299" s="427"/>
      <c r="P299" s="427"/>
      <c r="Q299" s="427"/>
      <c r="R299" s="427"/>
      <c r="S299" s="427"/>
      <c r="T299" s="427"/>
      <c r="U299" s="427"/>
      <c r="V299" s="427"/>
    </row>
    <row r="300" spans="1:22" x14ac:dyDescent="0.25">
      <c r="A300" s="427"/>
      <c r="B300" s="427"/>
      <c r="C300" s="430"/>
      <c r="D300" s="427"/>
      <c r="E300" s="427"/>
      <c r="F300" s="427"/>
      <c r="G300" s="427"/>
      <c r="H300" s="427"/>
      <c r="I300" s="427"/>
      <c r="J300" s="427"/>
      <c r="K300" s="427"/>
      <c r="L300" s="427"/>
      <c r="M300" s="427"/>
      <c r="N300" s="427"/>
      <c r="O300" s="427"/>
      <c r="P300" s="427"/>
      <c r="Q300" s="427"/>
      <c r="R300" s="427"/>
      <c r="S300" s="427"/>
      <c r="T300" s="427"/>
      <c r="U300" s="427"/>
      <c r="V300" s="427"/>
    </row>
    <row r="301" spans="1:22" x14ac:dyDescent="0.25">
      <c r="A301" s="427"/>
      <c r="B301" s="427"/>
      <c r="C301" s="430"/>
      <c r="D301" s="427"/>
      <c r="E301" s="427"/>
      <c r="F301" s="427"/>
      <c r="G301" s="427"/>
      <c r="H301" s="427"/>
      <c r="I301" s="427"/>
      <c r="J301" s="427"/>
      <c r="K301" s="427"/>
      <c r="L301" s="427"/>
      <c r="M301" s="427"/>
      <c r="N301" s="427"/>
      <c r="O301" s="427"/>
      <c r="P301" s="427"/>
      <c r="Q301" s="427"/>
      <c r="R301" s="427"/>
      <c r="S301" s="427"/>
      <c r="T301" s="427"/>
      <c r="U301" s="427"/>
      <c r="V301" s="427"/>
    </row>
    <row r="302" spans="1:22" x14ac:dyDescent="0.25">
      <c r="A302" s="427"/>
      <c r="B302" s="427"/>
      <c r="C302" s="430"/>
      <c r="D302" s="427"/>
      <c r="E302" s="427"/>
      <c r="F302" s="427"/>
      <c r="G302" s="427"/>
      <c r="H302" s="427"/>
      <c r="I302" s="427"/>
      <c r="J302" s="427"/>
      <c r="K302" s="427"/>
      <c r="L302" s="427"/>
      <c r="M302" s="427"/>
      <c r="N302" s="427"/>
      <c r="O302" s="427"/>
      <c r="P302" s="427"/>
      <c r="Q302" s="427"/>
      <c r="R302" s="427"/>
      <c r="S302" s="427"/>
      <c r="T302" s="427"/>
      <c r="U302" s="427"/>
      <c r="V302" s="427"/>
    </row>
    <row r="303" spans="1:22" x14ac:dyDescent="0.25">
      <c r="A303" s="427"/>
      <c r="B303" s="427"/>
      <c r="C303" s="430"/>
      <c r="D303" s="427"/>
      <c r="E303" s="427"/>
      <c r="F303" s="427"/>
      <c r="G303" s="427"/>
      <c r="H303" s="427"/>
      <c r="I303" s="427"/>
      <c r="J303" s="427"/>
      <c r="K303" s="427"/>
      <c r="L303" s="427"/>
      <c r="M303" s="427"/>
      <c r="N303" s="427"/>
      <c r="O303" s="427"/>
      <c r="P303" s="427"/>
      <c r="Q303" s="427"/>
      <c r="R303" s="427"/>
      <c r="S303" s="427"/>
      <c r="T303" s="427"/>
      <c r="U303" s="427"/>
      <c r="V303" s="427"/>
    </row>
    <row r="304" spans="1:22" x14ac:dyDescent="0.25">
      <c r="A304" s="427"/>
      <c r="B304" s="427"/>
      <c r="C304" s="430"/>
      <c r="D304" s="427"/>
      <c r="E304" s="427"/>
      <c r="F304" s="427"/>
      <c r="G304" s="427"/>
      <c r="H304" s="427"/>
      <c r="I304" s="427"/>
      <c r="J304" s="427"/>
      <c r="K304" s="427"/>
      <c r="L304" s="427"/>
      <c r="M304" s="427"/>
      <c r="N304" s="427"/>
      <c r="O304" s="427"/>
      <c r="P304" s="427"/>
      <c r="Q304" s="427"/>
      <c r="R304" s="427"/>
      <c r="S304" s="427"/>
      <c r="T304" s="427"/>
      <c r="U304" s="427"/>
      <c r="V304" s="427"/>
    </row>
    <row r="305" spans="1:22" x14ac:dyDescent="0.25">
      <c r="A305" s="427"/>
      <c r="B305" s="427"/>
      <c r="C305" s="430"/>
      <c r="D305" s="427"/>
      <c r="E305" s="427"/>
      <c r="F305" s="427"/>
      <c r="G305" s="427"/>
      <c r="H305" s="427"/>
      <c r="I305" s="427"/>
      <c r="J305" s="427"/>
      <c r="K305" s="427"/>
      <c r="L305" s="427"/>
      <c r="M305" s="427"/>
      <c r="N305" s="427"/>
      <c r="O305" s="427"/>
      <c r="P305" s="427"/>
      <c r="Q305" s="427"/>
      <c r="R305" s="427"/>
      <c r="S305" s="427"/>
      <c r="T305" s="427"/>
      <c r="U305" s="427"/>
      <c r="V305" s="427"/>
    </row>
    <row r="306" spans="1:22" x14ac:dyDescent="0.25">
      <c r="A306" s="427"/>
      <c r="B306" s="427"/>
      <c r="C306" s="430"/>
      <c r="D306" s="427"/>
      <c r="E306" s="427"/>
      <c r="F306" s="427"/>
      <c r="G306" s="427"/>
      <c r="H306" s="427"/>
      <c r="I306" s="427"/>
      <c r="J306" s="427"/>
      <c r="K306" s="427"/>
      <c r="L306" s="427"/>
      <c r="M306" s="427"/>
      <c r="N306" s="427"/>
      <c r="O306" s="427"/>
      <c r="P306" s="427"/>
      <c r="Q306" s="427"/>
      <c r="R306" s="427"/>
      <c r="S306" s="427"/>
      <c r="T306" s="427"/>
      <c r="U306" s="427"/>
      <c r="V306" s="427"/>
    </row>
    <row r="307" spans="1:22" x14ac:dyDescent="0.25">
      <c r="A307" s="427"/>
      <c r="B307" s="427"/>
      <c r="C307" s="430"/>
      <c r="D307" s="427"/>
      <c r="E307" s="427"/>
      <c r="F307" s="427"/>
      <c r="G307" s="427"/>
      <c r="H307" s="427"/>
      <c r="I307" s="427"/>
      <c r="J307" s="427"/>
      <c r="K307" s="427"/>
      <c r="L307" s="427"/>
      <c r="M307" s="427"/>
      <c r="N307" s="427"/>
      <c r="O307" s="427"/>
      <c r="P307" s="427"/>
      <c r="Q307" s="427"/>
      <c r="R307" s="427"/>
      <c r="S307" s="427"/>
      <c r="T307" s="427"/>
      <c r="U307" s="427"/>
      <c r="V307" s="427"/>
    </row>
    <row r="308" spans="1:22" x14ac:dyDescent="0.25">
      <c r="A308" s="427"/>
      <c r="B308" s="427"/>
      <c r="C308" s="430"/>
      <c r="D308" s="427"/>
      <c r="E308" s="427"/>
      <c r="F308" s="427"/>
      <c r="G308" s="427"/>
      <c r="H308" s="427"/>
      <c r="I308" s="427"/>
      <c r="J308" s="427"/>
      <c r="K308" s="427"/>
      <c r="L308" s="427"/>
      <c r="M308" s="427"/>
      <c r="N308" s="427"/>
      <c r="O308" s="427"/>
      <c r="P308" s="427"/>
      <c r="Q308" s="427"/>
      <c r="R308" s="427"/>
      <c r="S308" s="427"/>
      <c r="T308" s="427"/>
      <c r="U308" s="427"/>
      <c r="V308" s="427"/>
    </row>
    <row r="309" spans="1:22" x14ac:dyDescent="0.25">
      <c r="A309" s="427"/>
      <c r="B309" s="427"/>
      <c r="C309" s="430"/>
      <c r="D309" s="427"/>
      <c r="E309" s="427"/>
      <c r="F309" s="427"/>
      <c r="G309" s="427"/>
      <c r="H309" s="427"/>
      <c r="I309" s="427"/>
      <c r="J309" s="427"/>
      <c r="K309" s="427"/>
      <c r="L309" s="427"/>
      <c r="M309" s="427"/>
      <c r="N309" s="427"/>
      <c r="O309" s="427"/>
      <c r="P309" s="427"/>
      <c r="Q309" s="427"/>
      <c r="R309" s="427"/>
      <c r="S309" s="427"/>
      <c r="T309" s="427"/>
      <c r="U309" s="427"/>
      <c r="V309" s="427"/>
    </row>
    <row r="310" spans="1:22" x14ac:dyDescent="0.25">
      <c r="A310" s="427"/>
      <c r="B310" s="427"/>
      <c r="C310" s="430"/>
      <c r="D310" s="427"/>
      <c r="E310" s="427"/>
      <c r="F310" s="427"/>
      <c r="G310" s="427"/>
      <c r="H310" s="427"/>
      <c r="I310" s="427"/>
      <c r="J310" s="427"/>
      <c r="K310" s="427"/>
      <c r="L310" s="427"/>
      <c r="M310" s="427"/>
      <c r="N310" s="427"/>
      <c r="O310" s="427"/>
      <c r="P310" s="427"/>
      <c r="Q310" s="427"/>
      <c r="R310" s="427"/>
      <c r="S310" s="427"/>
      <c r="T310" s="427"/>
      <c r="U310" s="427"/>
      <c r="V310" s="427"/>
    </row>
    <row r="311" spans="1:22" x14ac:dyDescent="0.25">
      <c r="A311" s="427"/>
      <c r="B311" s="427"/>
      <c r="C311" s="430"/>
      <c r="D311" s="427"/>
      <c r="E311" s="427"/>
      <c r="F311" s="427"/>
      <c r="G311" s="427"/>
      <c r="H311" s="427"/>
      <c r="I311" s="427"/>
      <c r="J311" s="427"/>
      <c r="K311" s="427"/>
      <c r="L311" s="427"/>
      <c r="M311" s="427"/>
      <c r="N311" s="427"/>
      <c r="O311" s="427"/>
      <c r="P311" s="427"/>
      <c r="Q311" s="427"/>
      <c r="R311" s="427"/>
      <c r="S311" s="427"/>
      <c r="T311" s="427"/>
      <c r="U311" s="427"/>
      <c r="V311" s="427"/>
    </row>
    <row r="312" spans="1:22" x14ac:dyDescent="0.25">
      <c r="A312" s="427"/>
      <c r="B312" s="427"/>
      <c r="C312" s="430"/>
      <c r="D312" s="427"/>
      <c r="E312" s="427"/>
      <c r="F312" s="427"/>
      <c r="G312" s="427"/>
      <c r="H312" s="427"/>
      <c r="I312" s="427"/>
      <c r="J312" s="427"/>
      <c r="K312" s="427"/>
      <c r="L312" s="427"/>
      <c r="M312" s="427"/>
      <c r="N312" s="427"/>
      <c r="O312" s="427"/>
      <c r="P312" s="427"/>
      <c r="Q312" s="427"/>
      <c r="R312" s="427"/>
      <c r="S312" s="427"/>
      <c r="T312" s="427"/>
      <c r="U312" s="427"/>
      <c r="V312" s="427"/>
    </row>
    <row r="313" spans="1:22" x14ac:dyDescent="0.25">
      <c r="A313" s="427"/>
      <c r="B313" s="427"/>
      <c r="C313" s="430"/>
      <c r="D313" s="427"/>
      <c r="E313" s="427"/>
      <c r="F313" s="427"/>
      <c r="G313" s="427"/>
      <c r="H313" s="427"/>
      <c r="I313" s="427"/>
      <c r="J313" s="427"/>
      <c r="K313" s="427"/>
      <c r="L313" s="427"/>
      <c r="M313" s="427"/>
      <c r="N313" s="427"/>
      <c r="O313" s="427"/>
      <c r="P313" s="427"/>
      <c r="Q313" s="427"/>
      <c r="R313" s="427"/>
      <c r="S313" s="427"/>
      <c r="T313" s="427"/>
      <c r="U313" s="427"/>
      <c r="V313" s="427"/>
    </row>
    <row r="314" spans="1:22" x14ac:dyDescent="0.25">
      <c r="A314" s="427"/>
      <c r="B314" s="427"/>
      <c r="C314" s="430"/>
      <c r="D314" s="427"/>
      <c r="E314" s="427"/>
      <c r="F314" s="427"/>
      <c r="G314" s="427"/>
      <c r="H314" s="427"/>
      <c r="I314" s="427"/>
      <c r="J314" s="427"/>
      <c r="K314" s="427"/>
      <c r="L314" s="427"/>
      <c r="M314" s="427"/>
      <c r="N314" s="427"/>
      <c r="O314" s="427"/>
      <c r="P314" s="427"/>
      <c r="Q314" s="427"/>
      <c r="R314" s="427"/>
      <c r="S314" s="427"/>
      <c r="T314" s="427"/>
      <c r="U314" s="427"/>
      <c r="V314" s="427"/>
    </row>
    <row r="315" spans="1:22" x14ac:dyDescent="0.25">
      <c r="A315" s="427"/>
      <c r="B315" s="427"/>
      <c r="C315" s="430"/>
      <c r="D315" s="427"/>
      <c r="E315" s="427"/>
      <c r="F315" s="427"/>
      <c r="G315" s="427"/>
      <c r="H315" s="427"/>
      <c r="I315" s="427"/>
      <c r="J315" s="427"/>
      <c r="K315" s="427"/>
      <c r="L315" s="427"/>
      <c r="M315" s="427"/>
      <c r="N315" s="427"/>
      <c r="O315" s="427"/>
      <c r="P315" s="427"/>
      <c r="Q315" s="427"/>
      <c r="R315" s="427"/>
      <c r="S315" s="427"/>
      <c r="T315" s="427"/>
      <c r="U315" s="427"/>
      <c r="V315" s="427"/>
    </row>
    <row r="316" spans="1:22" x14ac:dyDescent="0.25">
      <c r="A316" s="427"/>
      <c r="B316" s="427"/>
      <c r="C316" s="430"/>
      <c r="D316" s="427"/>
      <c r="E316" s="427"/>
      <c r="F316" s="427"/>
      <c r="G316" s="427"/>
      <c r="H316" s="427"/>
      <c r="I316" s="427"/>
      <c r="J316" s="427"/>
      <c r="K316" s="427"/>
      <c r="L316" s="427"/>
      <c r="M316" s="427"/>
      <c r="N316" s="427"/>
      <c r="O316" s="427"/>
      <c r="P316" s="427"/>
      <c r="Q316" s="427"/>
      <c r="R316" s="427"/>
      <c r="S316" s="427"/>
      <c r="T316" s="427"/>
      <c r="U316" s="427"/>
      <c r="V316" s="427"/>
    </row>
    <row r="317" spans="1:22" x14ac:dyDescent="0.25">
      <c r="A317" s="427"/>
      <c r="B317" s="427"/>
      <c r="C317" s="430"/>
      <c r="D317" s="427"/>
      <c r="E317" s="427"/>
      <c r="F317" s="427"/>
      <c r="G317" s="427"/>
      <c r="H317" s="427"/>
      <c r="I317" s="427"/>
      <c r="J317" s="427"/>
      <c r="K317" s="427"/>
      <c r="L317" s="427"/>
      <c r="M317" s="427"/>
      <c r="N317" s="427"/>
      <c r="O317" s="427"/>
      <c r="P317" s="427"/>
      <c r="Q317" s="427"/>
      <c r="R317" s="427"/>
      <c r="S317" s="427"/>
      <c r="T317" s="427"/>
      <c r="U317" s="427"/>
      <c r="V317" s="427"/>
    </row>
    <row r="318" spans="1:22" x14ac:dyDescent="0.25">
      <c r="A318" s="427"/>
      <c r="B318" s="427"/>
      <c r="C318" s="430"/>
      <c r="D318" s="427"/>
      <c r="E318" s="427"/>
      <c r="F318" s="427"/>
      <c r="G318" s="427"/>
      <c r="H318" s="427"/>
      <c r="I318" s="427"/>
      <c r="J318" s="427"/>
      <c r="K318" s="427"/>
      <c r="L318" s="427"/>
      <c r="M318" s="427"/>
      <c r="N318" s="427"/>
      <c r="O318" s="427"/>
      <c r="P318" s="427"/>
      <c r="Q318" s="427"/>
      <c r="R318" s="427"/>
      <c r="S318" s="427"/>
      <c r="T318" s="427"/>
      <c r="U318" s="427"/>
      <c r="V318" s="427"/>
    </row>
    <row r="319" spans="1:22" x14ac:dyDescent="0.25">
      <c r="A319" s="427"/>
      <c r="B319" s="427"/>
      <c r="C319" s="430"/>
      <c r="D319" s="427"/>
      <c r="E319" s="427"/>
      <c r="F319" s="427"/>
      <c r="G319" s="427"/>
      <c r="H319" s="427"/>
      <c r="I319" s="427"/>
      <c r="J319" s="427"/>
      <c r="K319" s="427"/>
      <c r="L319" s="427"/>
      <c r="M319" s="427"/>
      <c r="N319" s="427"/>
      <c r="O319" s="427"/>
      <c r="P319" s="427"/>
      <c r="Q319" s="427"/>
      <c r="R319" s="427"/>
      <c r="S319" s="427"/>
      <c r="T319" s="427"/>
      <c r="U319" s="427"/>
      <c r="V319" s="427"/>
    </row>
    <row r="320" spans="1:22" x14ac:dyDescent="0.25">
      <c r="A320" s="427"/>
      <c r="B320" s="427"/>
      <c r="C320" s="430"/>
      <c r="D320" s="427"/>
      <c r="E320" s="427"/>
      <c r="F320" s="427"/>
      <c r="G320" s="427"/>
      <c r="H320" s="427"/>
      <c r="I320" s="427"/>
      <c r="J320" s="427"/>
      <c r="K320" s="427"/>
      <c r="L320" s="427"/>
      <c r="M320" s="427"/>
      <c r="N320" s="427"/>
      <c r="O320" s="427"/>
      <c r="P320" s="427"/>
      <c r="Q320" s="427"/>
      <c r="R320" s="427"/>
      <c r="S320" s="427"/>
      <c r="T320" s="427"/>
      <c r="U320" s="427"/>
      <c r="V320" s="427"/>
    </row>
    <row r="321" spans="1:22" x14ac:dyDescent="0.25">
      <c r="A321" s="427"/>
      <c r="B321" s="427"/>
      <c r="C321" s="430"/>
      <c r="D321" s="427"/>
      <c r="E321" s="427"/>
      <c r="F321" s="427"/>
      <c r="G321" s="427"/>
      <c r="H321" s="427"/>
      <c r="I321" s="427"/>
      <c r="J321" s="427"/>
      <c r="K321" s="427"/>
      <c r="L321" s="427"/>
      <c r="M321" s="427"/>
      <c r="N321" s="427"/>
      <c r="O321" s="427"/>
      <c r="P321" s="427"/>
      <c r="Q321" s="427"/>
      <c r="R321" s="427"/>
      <c r="S321" s="427"/>
      <c r="T321" s="427"/>
      <c r="U321" s="427"/>
      <c r="V321" s="427"/>
    </row>
    <row r="322" spans="1:22" x14ac:dyDescent="0.25">
      <c r="A322" s="427"/>
      <c r="B322" s="427"/>
      <c r="C322" s="430"/>
      <c r="D322" s="427"/>
      <c r="E322" s="427"/>
      <c r="F322" s="427"/>
      <c r="G322" s="427"/>
      <c r="H322" s="427"/>
      <c r="I322" s="427"/>
      <c r="J322" s="427"/>
      <c r="K322" s="427"/>
      <c r="L322" s="427"/>
      <c r="M322" s="427"/>
      <c r="N322" s="427"/>
      <c r="O322" s="427"/>
      <c r="P322" s="427"/>
      <c r="Q322" s="427"/>
      <c r="R322" s="427"/>
      <c r="S322" s="427"/>
      <c r="T322" s="427"/>
      <c r="U322" s="427"/>
      <c r="V322" s="427"/>
    </row>
    <row r="323" spans="1:22" x14ac:dyDescent="0.25">
      <c r="A323" s="427"/>
      <c r="B323" s="427"/>
      <c r="C323" s="430"/>
      <c r="D323" s="427"/>
      <c r="E323" s="427"/>
      <c r="F323" s="427"/>
      <c r="G323" s="427"/>
      <c r="H323" s="427"/>
      <c r="I323" s="427"/>
      <c r="J323" s="427"/>
      <c r="K323" s="427"/>
      <c r="L323" s="427"/>
      <c r="M323" s="427"/>
      <c r="N323" s="427"/>
      <c r="O323" s="427"/>
      <c r="P323" s="427"/>
      <c r="Q323" s="427"/>
      <c r="R323" s="427"/>
      <c r="S323" s="427"/>
      <c r="T323" s="427"/>
      <c r="U323" s="427"/>
      <c r="V323" s="427"/>
    </row>
    <row r="324" spans="1:22" x14ac:dyDescent="0.25">
      <c r="A324" s="427"/>
      <c r="B324" s="427"/>
      <c r="C324" s="430"/>
      <c r="D324" s="427"/>
      <c r="E324" s="427"/>
      <c r="F324" s="427"/>
      <c r="G324" s="427"/>
      <c r="H324" s="427"/>
      <c r="I324" s="427"/>
      <c r="J324" s="427"/>
      <c r="K324" s="427"/>
      <c r="L324" s="427"/>
      <c r="M324" s="427"/>
      <c r="N324" s="427"/>
      <c r="O324" s="427"/>
      <c r="P324" s="427"/>
      <c r="Q324" s="427"/>
      <c r="R324" s="427"/>
      <c r="S324" s="427"/>
      <c r="T324" s="427"/>
      <c r="U324" s="427"/>
      <c r="V324" s="427"/>
    </row>
    <row r="325" spans="1:22" x14ac:dyDescent="0.25">
      <c r="A325" s="427"/>
      <c r="B325" s="427"/>
      <c r="C325" s="430"/>
      <c r="D325" s="427"/>
      <c r="E325" s="427"/>
      <c r="F325" s="427"/>
      <c r="G325" s="427"/>
      <c r="H325" s="427"/>
      <c r="I325" s="427"/>
      <c r="J325" s="427"/>
      <c r="K325" s="427"/>
      <c r="L325" s="427"/>
      <c r="M325" s="427"/>
      <c r="N325" s="427"/>
      <c r="O325" s="427"/>
      <c r="P325" s="427"/>
      <c r="Q325" s="427"/>
      <c r="R325" s="427"/>
      <c r="S325" s="427"/>
      <c r="T325" s="427"/>
      <c r="U325" s="427"/>
      <c r="V325" s="427"/>
    </row>
    <row r="326" spans="1:22" x14ac:dyDescent="0.25">
      <c r="A326" s="427"/>
      <c r="B326" s="427"/>
      <c r="C326" s="430"/>
      <c r="D326" s="427"/>
      <c r="E326" s="427"/>
      <c r="F326" s="427"/>
      <c r="G326" s="427"/>
      <c r="H326" s="427"/>
      <c r="I326" s="427"/>
      <c r="J326" s="427"/>
      <c r="K326" s="427"/>
      <c r="L326" s="427"/>
      <c r="M326" s="427"/>
      <c r="N326" s="427"/>
      <c r="O326" s="427"/>
      <c r="P326" s="427"/>
      <c r="Q326" s="427"/>
      <c r="R326" s="427"/>
      <c r="S326" s="427"/>
      <c r="T326" s="427"/>
      <c r="U326" s="427"/>
      <c r="V326" s="427"/>
    </row>
    <row r="327" spans="1:22" x14ac:dyDescent="0.25">
      <c r="A327" s="427"/>
      <c r="B327" s="427"/>
      <c r="C327" s="430"/>
      <c r="D327" s="427"/>
      <c r="E327" s="427"/>
      <c r="F327" s="427"/>
      <c r="G327" s="427"/>
      <c r="H327" s="427"/>
      <c r="I327" s="427"/>
      <c r="J327" s="427"/>
      <c r="K327" s="427"/>
      <c r="L327" s="427"/>
      <c r="M327" s="427"/>
      <c r="N327" s="427"/>
      <c r="O327" s="427"/>
      <c r="P327" s="427"/>
      <c r="Q327" s="427"/>
      <c r="R327" s="427"/>
      <c r="S327" s="427"/>
      <c r="T327" s="427"/>
      <c r="U327" s="427"/>
      <c r="V327" s="427"/>
    </row>
    <row r="328" spans="1:22" x14ac:dyDescent="0.25">
      <c r="A328" s="427"/>
      <c r="B328" s="427"/>
      <c r="C328" s="430"/>
      <c r="D328" s="427"/>
      <c r="E328" s="427"/>
      <c r="F328" s="427"/>
      <c r="G328" s="427"/>
      <c r="H328" s="427"/>
      <c r="I328" s="427"/>
      <c r="J328" s="427"/>
      <c r="K328" s="427"/>
      <c r="L328" s="427"/>
      <c r="M328" s="427"/>
      <c r="N328" s="427"/>
      <c r="O328" s="427"/>
      <c r="P328" s="427"/>
      <c r="Q328" s="427"/>
      <c r="R328" s="427"/>
      <c r="S328" s="427"/>
      <c r="T328" s="427"/>
      <c r="U328" s="427"/>
      <c r="V328" s="427"/>
    </row>
    <row r="329" spans="1:22" x14ac:dyDescent="0.25">
      <c r="A329" s="427"/>
      <c r="B329" s="427"/>
      <c r="C329" s="430"/>
      <c r="D329" s="427"/>
      <c r="E329" s="427"/>
      <c r="F329" s="427"/>
      <c r="G329" s="427"/>
      <c r="H329" s="427"/>
      <c r="I329" s="427"/>
      <c r="J329" s="427"/>
      <c r="K329" s="427"/>
      <c r="L329" s="427"/>
      <c r="M329" s="427"/>
      <c r="N329" s="427"/>
      <c r="O329" s="427"/>
      <c r="P329" s="427"/>
      <c r="Q329" s="427"/>
      <c r="R329" s="427"/>
      <c r="S329" s="427"/>
      <c r="T329" s="427"/>
      <c r="U329" s="427"/>
      <c r="V329" s="427"/>
    </row>
    <row r="330" spans="1:22" x14ac:dyDescent="0.25">
      <c r="A330" s="427"/>
      <c r="B330" s="427"/>
      <c r="C330" s="430"/>
      <c r="D330" s="427"/>
      <c r="E330" s="427"/>
      <c r="F330" s="427"/>
      <c r="G330" s="427"/>
      <c r="H330" s="427"/>
      <c r="I330" s="427"/>
      <c r="J330" s="427"/>
      <c r="K330" s="427"/>
      <c r="L330" s="427"/>
      <c r="M330" s="427"/>
      <c r="N330" s="427"/>
      <c r="O330" s="427"/>
      <c r="P330" s="427"/>
      <c r="Q330" s="427"/>
      <c r="R330" s="427"/>
      <c r="S330" s="427"/>
      <c r="T330" s="427"/>
      <c r="U330" s="427"/>
      <c r="V330" s="427"/>
    </row>
    <row r="331" spans="1:22" x14ac:dyDescent="0.25">
      <c r="A331" s="427"/>
      <c r="B331" s="427"/>
      <c r="C331" s="430"/>
      <c r="D331" s="427"/>
      <c r="E331" s="427"/>
      <c r="F331" s="427"/>
      <c r="G331" s="427"/>
      <c r="H331" s="427"/>
      <c r="I331" s="427"/>
      <c r="J331" s="427"/>
      <c r="K331" s="427"/>
      <c r="L331" s="427"/>
      <c r="M331" s="427"/>
      <c r="N331" s="427"/>
      <c r="O331" s="427"/>
      <c r="P331" s="427"/>
      <c r="Q331" s="427"/>
      <c r="R331" s="427"/>
      <c r="S331" s="427"/>
      <c r="T331" s="427"/>
      <c r="U331" s="427"/>
      <c r="V331" s="427"/>
    </row>
    <row r="332" spans="1:22" x14ac:dyDescent="0.25">
      <c r="A332" s="427"/>
      <c r="B332" s="427"/>
      <c r="C332" s="430"/>
      <c r="D332" s="427"/>
      <c r="E332" s="427"/>
      <c r="F332" s="427"/>
      <c r="G332" s="427"/>
      <c r="H332" s="427"/>
      <c r="I332" s="427"/>
      <c r="J332" s="427"/>
      <c r="K332" s="427"/>
      <c r="L332" s="427"/>
      <c r="M332" s="427"/>
      <c r="N332" s="427"/>
      <c r="O332" s="427"/>
      <c r="P332" s="427"/>
      <c r="Q332" s="427"/>
      <c r="R332" s="427"/>
      <c r="S332" s="427"/>
      <c r="T332" s="427"/>
      <c r="U332" s="427"/>
      <c r="V332" s="427"/>
    </row>
    <row r="333" spans="1:22" x14ac:dyDescent="0.25">
      <c r="A333" s="427"/>
      <c r="B333" s="427"/>
      <c r="C333" s="430"/>
      <c r="D333" s="427"/>
      <c r="E333" s="427"/>
      <c r="F333" s="427"/>
      <c r="G333" s="427"/>
      <c r="H333" s="427"/>
      <c r="I333" s="427"/>
      <c r="J333" s="427"/>
      <c r="K333" s="427"/>
      <c r="L333" s="427"/>
      <c r="M333" s="427"/>
      <c r="N333" s="427"/>
      <c r="O333" s="427"/>
      <c r="P333" s="427"/>
      <c r="Q333" s="427"/>
      <c r="R333" s="427"/>
      <c r="S333" s="427"/>
      <c r="T333" s="427"/>
      <c r="U333" s="427"/>
      <c r="V333" s="427"/>
    </row>
    <row r="334" spans="1:22" x14ac:dyDescent="0.25">
      <c r="A334" s="427"/>
      <c r="B334" s="427"/>
      <c r="C334" s="430"/>
      <c r="D334" s="427"/>
      <c r="E334" s="427"/>
      <c r="F334" s="427"/>
      <c r="G334" s="427"/>
      <c r="H334" s="427"/>
      <c r="I334" s="427"/>
      <c r="J334" s="427"/>
      <c r="K334" s="427"/>
      <c r="L334" s="427"/>
      <c r="M334" s="427"/>
      <c r="N334" s="427"/>
      <c r="O334" s="427"/>
      <c r="P334" s="427"/>
      <c r="Q334" s="427"/>
      <c r="R334" s="427"/>
      <c r="S334" s="427"/>
      <c r="T334" s="427"/>
      <c r="U334" s="427"/>
      <c r="V334" s="427"/>
    </row>
    <row r="335" spans="1:22" x14ac:dyDescent="0.25">
      <c r="A335" s="427"/>
      <c r="B335" s="427"/>
      <c r="C335" s="430"/>
      <c r="D335" s="427"/>
      <c r="E335" s="427"/>
      <c r="F335" s="427"/>
      <c r="G335" s="427"/>
      <c r="H335" s="427"/>
      <c r="I335" s="427"/>
      <c r="J335" s="427"/>
      <c r="K335" s="427"/>
      <c r="L335" s="427"/>
      <c r="M335" s="427"/>
      <c r="N335" s="427"/>
      <c r="O335" s="427"/>
      <c r="P335" s="427"/>
      <c r="Q335" s="427"/>
      <c r="R335" s="427"/>
      <c r="S335" s="427"/>
      <c r="T335" s="427"/>
      <c r="U335" s="427"/>
      <c r="V335" s="427"/>
    </row>
    <row r="336" spans="1:22" x14ac:dyDescent="0.25">
      <c r="A336" s="427"/>
      <c r="B336" s="427"/>
      <c r="C336" s="430"/>
      <c r="D336" s="427"/>
      <c r="E336" s="427"/>
      <c r="F336" s="427"/>
      <c r="G336" s="427"/>
      <c r="H336" s="427"/>
      <c r="I336" s="427"/>
      <c r="J336" s="427"/>
      <c r="K336" s="427"/>
      <c r="L336" s="427"/>
      <c r="M336" s="427"/>
      <c r="N336" s="427"/>
      <c r="O336" s="427"/>
      <c r="P336" s="427"/>
      <c r="Q336" s="427"/>
      <c r="R336" s="427"/>
      <c r="S336" s="427"/>
      <c r="T336" s="427"/>
      <c r="U336" s="427"/>
      <c r="V336" s="427"/>
    </row>
    <row r="337" spans="1:22" x14ac:dyDescent="0.25">
      <c r="A337" s="427"/>
      <c r="B337" s="427"/>
      <c r="C337" s="430"/>
      <c r="D337" s="427"/>
      <c r="E337" s="427"/>
      <c r="F337" s="427"/>
      <c r="G337" s="427"/>
      <c r="H337" s="427"/>
      <c r="I337" s="427"/>
      <c r="J337" s="427"/>
      <c r="K337" s="427"/>
      <c r="L337" s="427"/>
      <c r="M337" s="427"/>
      <c r="N337" s="427"/>
      <c r="O337" s="427"/>
      <c r="P337" s="427"/>
      <c r="Q337" s="427"/>
      <c r="R337" s="427"/>
      <c r="S337" s="427"/>
      <c r="T337" s="427"/>
      <c r="U337" s="427"/>
      <c r="V337" s="427"/>
    </row>
    <row r="338" spans="1:22" x14ac:dyDescent="0.25">
      <c r="A338" s="427"/>
      <c r="B338" s="427"/>
      <c r="C338" s="430"/>
      <c r="D338" s="427"/>
      <c r="E338" s="427"/>
      <c r="F338" s="427"/>
      <c r="G338" s="427"/>
      <c r="H338" s="427"/>
      <c r="I338" s="427"/>
      <c r="J338" s="427"/>
      <c r="K338" s="427"/>
      <c r="L338" s="427"/>
      <c r="M338" s="427"/>
      <c r="N338" s="427"/>
      <c r="O338" s="427"/>
      <c r="P338" s="427"/>
      <c r="Q338" s="427"/>
      <c r="R338" s="427"/>
      <c r="S338" s="427"/>
      <c r="T338" s="427"/>
      <c r="U338" s="427"/>
      <c r="V338" s="42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6" zoomScale="55" zoomScaleSheetLayoutView="55" workbookViewId="0">
      <selection activeCell="F48" sqref="F48"/>
    </sheetView>
  </sheetViews>
  <sheetFormatPr defaultColWidth="9.140625" defaultRowHeight="15" x14ac:dyDescent="0.25"/>
  <cols>
    <col min="1" max="1" width="7.42578125" style="70" customWidth="1"/>
    <col min="2" max="2" width="35.85546875" style="70" customWidth="1"/>
    <col min="3" max="3" width="25.710937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40.570312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51" t="str">
        <f>CONCATENATE('1. паспорт местоположение'!A5:B5,'1. паспорт местоположение'!C5)</f>
        <v>Год раскрытия информации: 2026 год</v>
      </c>
      <c r="B4" s="451"/>
      <c r="C4" s="451"/>
      <c r="D4" s="451"/>
      <c r="E4" s="451"/>
      <c r="F4" s="451"/>
      <c r="G4" s="451"/>
      <c r="H4" s="451"/>
      <c r="I4" s="451"/>
      <c r="J4" s="451"/>
      <c r="K4" s="451"/>
      <c r="L4" s="451"/>
      <c r="M4" s="451"/>
      <c r="N4" s="451"/>
      <c r="O4" s="451"/>
      <c r="P4" s="451"/>
      <c r="Q4" s="451"/>
      <c r="R4" s="451"/>
      <c r="S4" s="451"/>
    </row>
    <row r="5" spans="1:28" s="2" customFormat="1" ht="15.75" x14ac:dyDescent="0.2">
      <c r="A5" s="72"/>
    </row>
    <row r="6" spans="1:28" s="2" customFormat="1" ht="18.75" x14ac:dyDescent="0.2">
      <c r="A6" s="461" t="s">
        <v>7</v>
      </c>
      <c r="B6" s="461"/>
      <c r="C6" s="461"/>
      <c r="D6" s="461"/>
      <c r="E6" s="461"/>
      <c r="F6" s="461"/>
      <c r="G6" s="461"/>
      <c r="H6" s="461"/>
      <c r="I6" s="461"/>
      <c r="J6" s="461"/>
      <c r="K6" s="461"/>
      <c r="L6" s="461"/>
      <c r="M6" s="461"/>
      <c r="N6" s="461"/>
      <c r="O6" s="461"/>
      <c r="P6" s="461"/>
      <c r="Q6" s="461"/>
      <c r="R6" s="461"/>
      <c r="S6" s="461"/>
      <c r="T6" s="73"/>
      <c r="U6" s="73"/>
      <c r="V6" s="73"/>
      <c r="W6" s="73"/>
      <c r="X6" s="73"/>
      <c r="Y6" s="73"/>
      <c r="Z6" s="73"/>
      <c r="AA6" s="73"/>
      <c r="AB6" s="73"/>
    </row>
    <row r="7" spans="1:28" s="2" customFormat="1" ht="18.75" x14ac:dyDescent="0.2">
      <c r="A7" s="461"/>
      <c r="B7" s="461"/>
      <c r="C7" s="461"/>
      <c r="D7" s="461"/>
      <c r="E7" s="461"/>
      <c r="F7" s="461"/>
      <c r="G7" s="461"/>
      <c r="H7" s="461"/>
      <c r="I7" s="461"/>
      <c r="J7" s="461"/>
      <c r="K7" s="461"/>
      <c r="L7" s="461"/>
      <c r="M7" s="461"/>
      <c r="N7" s="461"/>
      <c r="O7" s="461"/>
      <c r="P7" s="461"/>
      <c r="Q7" s="461"/>
      <c r="R7" s="461"/>
      <c r="S7" s="461"/>
      <c r="T7" s="73"/>
      <c r="U7" s="73"/>
      <c r="V7" s="73"/>
      <c r="W7" s="73"/>
      <c r="X7" s="73"/>
      <c r="Y7" s="73"/>
      <c r="Z7" s="73"/>
      <c r="AA7" s="73"/>
      <c r="AB7" s="73"/>
    </row>
    <row r="8" spans="1:28" s="2" customFormat="1" ht="18.75" x14ac:dyDescent="0.2">
      <c r="A8" s="462" t="str">
        <f>'1. паспорт местоположение'!A9:C9</f>
        <v>Акционерное общество "Россети Янтарь" ДЗО  ПАО "Россети"</v>
      </c>
      <c r="B8" s="462"/>
      <c r="C8" s="462"/>
      <c r="D8" s="462"/>
      <c r="E8" s="462"/>
      <c r="F8" s="462"/>
      <c r="G8" s="462"/>
      <c r="H8" s="462"/>
      <c r="I8" s="462"/>
      <c r="J8" s="462"/>
      <c r="K8" s="462"/>
      <c r="L8" s="462"/>
      <c r="M8" s="462"/>
      <c r="N8" s="462"/>
      <c r="O8" s="462"/>
      <c r="P8" s="462"/>
      <c r="Q8" s="462"/>
      <c r="R8" s="462"/>
      <c r="S8" s="462"/>
      <c r="T8" s="73"/>
      <c r="U8" s="73"/>
      <c r="V8" s="73"/>
      <c r="W8" s="73"/>
      <c r="X8" s="73"/>
      <c r="Y8" s="73"/>
      <c r="Z8" s="73"/>
      <c r="AA8" s="73"/>
      <c r="AB8" s="73"/>
    </row>
    <row r="9" spans="1:28" s="2" customFormat="1" ht="18.75" x14ac:dyDescent="0.2">
      <c r="A9" s="466" t="s">
        <v>6</v>
      </c>
      <c r="B9" s="466"/>
      <c r="C9" s="466"/>
      <c r="D9" s="466"/>
      <c r="E9" s="466"/>
      <c r="F9" s="466"/>
      <c r="G9" s="466"/>
      <c r="H9" s="466"/>
      <c r="I9" s="466"/>
      <c r="J9" s="466"/>
      <c r="K9" s="466"/>
      <c r="L9" s="466"/>
      <c r="M9" s="466"/>
      <c r="N9" s="466"/>
      <c r="O9" s="466"/>
      <c r="P9" s="466"/>
      <c r="Q9" s="466"/>
      <c r="R9" s="466"/>
      <c r="S9" s="466"/>
      <c r="T9" s="73"/>
      <c r="U9" s="73"/>
      <c r="V9" s="73"/>
      <c r="W9" s="73"/>
      <c r="X9" s="73"/>
      <c r="Y9" s="73"/>
      <c r="Z9" s="73"/>
      <c r="AA9" s="73"/>
      <c r="AB9" s="73"/>
    </row>
    <row r="10" spans="1:28" s="2" customFormat="1" ht="18.75" x14ac:dyDescent="0.2">
      <c r="A10" s="461"/>
      <c r="B10" s="461"/>
      <c r="C10" s="461"/>
      <c r="D10" s="461"/>
      <c r="E10" s="461"/>
      <c r="F10" s="461"/>
      <c r="G10" s="461"/>
      <c r="H10" s="461"/>
      <c r="I10" s="461"/>
      <c r="J10" s="461"/>
      <c r="K10" s="461"/>
      <c r="L10" s="461"/>
      <c r="M10" s="461"/>
      <c r="N10" s="461"/>
      <c r="O10" s="461"/>
      <c r="P10" s="461"/>
      <c r="Q10" s="461"/>
      <c r="R10" s="461"/>
      <c r="S10" s="461"/>
      <c r="T10" s="73"/>
      <c r="U10" s="73"/>
      <c r="V10" s="73"/>
      <c r="W10" s="73"/>
      <c r="X10" s="73"/>
      <c r="Y10" s="73"/>
      <c r="Z10" s="73"/>
      <c r="AA10" s="73"/>
      <c r="AB10" s="73"/>
    </row>
    <row r="11" spans="1:28" s="2" customFormat="1" ht="18.75" x14ac:dyDescent="0.2">
      <c r="A11" s="462" t="str">
        <f>'1. паспорт местоположение'!A12:C12</f>
        <v>P_23-1659</v>
      </c>
      <c r="B11" s="462"/>
      <c r="C11" s="462"/>
      <c r="D11" s="462"/>
      <c r="E11" s="462"/>
      <c r="F11" s="462"/>
      <c r="G11" s="462"/>
      <c r="H11" s="462"/>
      <c r="I11" s="462"/>
      <c r="J11" s="462"/>
      <c r="K11" s="462"/>
      <c r="L11" s="462"/>
      <c r="M11" s="462"/>
      <c r="N11" s="462"/>
      <c r="O11" s="462"/>
      <c r="P11" s="462"/>
      <c r="Q11" s="462"/>
      <c r="R11" s="462"/>
      <c r="S11" s="462"/>
      <c r="T11" s="73"/>
      <c r="U11" s="73"/>
      <c r="V11" s="73"/>
      <c r="W11" s="73"/>
      <c r="X11" s="73"/>
      <c r="Y11" s="73"/>
      <c r="Z11" s="73"/>
      <c r="AA11" s="73"/>
      <c r="AB11" s="73"/>
    </row>
    <row r="12" spans="1:28" s="2" customFormat="1" ht="18.75" x14ac:dyDescent="0.2">
      <c r="A12" s="466" t="s">
        <v>5</v>
      </c>
      <c r="B12" s="466"/>
      <c r="C12" s="466"/>
      <c r="D12" s="466"/>
      <c r="E12" s="466"/>
      <c r="F12" s="466"/>
      <c r="G12" s="466"/>
      <c r="H12" s="466"/>
      <c r="I12" s="466"/>
      <c r="J12" s="466"/>
      <c r="K12" s="466"/>
      <c r="L12" s="466"/>
      <c r="M12" s="466"/>
      <c r="N12" s="466"/>
      <c r="O12" s="466"/>
      <c r="P12" s="466"/>
      <c r="Q12" s="466"/>
      <c r="R12" s="466"/>
      <c r="S12" s="466"/>
      <c r="T12" s="73"/>
      <c r="U12" s="73"/>
      <c r="V12" s="73"/>
      <c r="W12" s="73"/>
      <c r="X12" s="73"/>
      <c r="Y12" s="73"/>
      <c r="Z12" s="73"/>
      <c r="AA12" s="73"/>
      <c r="AB12" s="73"/>
    </row>
    <row r="13" spans="1:28" s="78" customFormat="1" ht="15.75" customHeight="1" x14ac:dyDescent="0.2">
      <c r="A13" s="467"/>
      <c r="B13" s="467"/>
      <c r="C13" s="467"/>
      <c r="D13" s="467"/>
      <c r="E13" s="467"/>
      <c r="F13" s="467"/>
      <c r="G13" s="467"/>
      <c r="H13" s="467"/>
      <c r="I13" s="467"/>
      <c r="J13" s="467"/>
      <c r="K13" s="467"/>
      <c r="L13" s="467"/>
      <c r="M13" s="467"/>
      <c r="N13" s="467"/>
      <c r="O13" s="467"/>
      <c r="P13" s="467"/>
      <c r="Q13" s="467"/>
      <c r="R13" s="467"/>
      <c r="S13" s="467"/>
      <c r="T13" s="77"/>
      <c r="U13" s="77"/>
      <c r="V13" s="77"/>
      <c r="W13" s="77"/>
      <c r="X13" s="77"/>
      <c r="Y13" s="77"/>
      <c r="Z13" s="77"/>
      <c r="AA13" s="77"/>
      <c r="AB13" s="77"/>
    </row>
    <row r="14" spans="1:28" s="79" customFormat="1" ht="15.75" x14ac:dyDescent="0.2">
      <c r="A14" s="468" t="str">
        <f>'1. паспорт местоположение'!A15:C15</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c r="B14" s="468"/>
      <c r="C14" s="468"/>
      <c r="D14" s="468"/>
      <c r="E14" s="468"/>
      <c r="F14" s="468"/>
      <c r="G14" s="468"/>
      <c r="H14" s="468"/>
      <c r="I14" s="468"/>
      <c r="J14" s="468"/>
      <c r="K14" s="468"/>
      <c r="L14" s="468"/>
      <c r="M14" s="468"/>
      <c r="N14" s="468"/>
      <c r="O14" s="468"/>
      <c r="P14" s="468"/>
      <c r="Q14" s="468"/>
      <c r="R14" s="468"/>
      <c r="S14" s="468"/>
      <c r="T14" s="75"/>
      <c r="U14" s="75"/>
      <c r="V14" s="75"/>
      <c r="W14" s="75"/>
      <c r="X14" s="75"/>
      <c r="Y14" s="75"/>
      <c r="Z14" s="75"/>
      <c r="AA14" s="75"/>
      <c r="AB14" s="75"/>
    </row>
    <row r="15" spans="1:28" s="79" customFormat="1" ht="15" customHeight="1" x14ac:dyDescent="0.2">
      <c r="A15" s="466" t="s">
        <v>4</v>
      </c>
      <c r="B15" s="466"/>
      <c r="C15" s="466"/>
      <c r="D15" s="466"/>
      <c r="E15" s="466"/>
      <c r="F15" s="466"/>
      <c r="G15" s="466"/>
      <c r="H15" s="466"/>
      <c r="I15" s="466"/>
      <c r="J15" s="466"/>
      <c r="K15" s="466"/>
      <c r="L15" s="466"/>
      <c r="M15" s="466"/>
      <c r="N15" s="466"/>
      <c r="O15" s="466"/>
      <c r="P15" s="466"/>
      <c r="Q15" s="466"/>
      <c r="R15" s="466"/>
      <c r="S15" s="466"/>
      <c r="T15" s="76"/>
      <c r="U15" s="76"/>
      <c r="V15" s="76"/>
      <c r="W15" s="76"/>
      <c r="X15" s="76"/>
      <c r="Y15" s="76"/>
      <c r="Z15" s="76"/>
      <c r="AA15" s="76"/>
      <c r="AB15" s="76"/>
    </row>
    <row r="16" spans="1:28" s="79" customFormat="1" ht="15" customHeight="1" x14ac:dyDescent="0.2">
      <c r="A16" s="469"/>
      <c r="B16" s="469"/>
      <c r="C16" s="469"/>
      <c r="D16" s="469"/>
      <c r="E16" s="469"/>
      <c r="F16" s="469"/>
      <c r="G16" s="469"/>
      <c r="H16" s="469"/>
      <c r="I16" s="469"/>
      <c r="J16" s="469"/>
      <c r="K16" s="469"/>
      <c r="L16" s="469"/>
      <c r="M16" s="469"/>
      <c r="N16" s="469"/>
      <c r="O16" s="469"/>
      <c r="P16" s="469"/>
      <c r="Q16" s="469"/>
      <c r="R16" s="469"/>
      <c r="S16" s="469"/>
      <c r="T16" s="80"/>
      <c r="U16" s="80"/>
      <c r="V16" s="80"/>
      <c r="W16" s="80"/>
      <c r="X16" s="80"/>
      <c r="Y16" s="80"/>
    </row>
    <row r="17" spans="1:28" s="79" customFormat="1" ht="45.75" customHeight="1" x14ac:dyDescent="0.2">
      <c r="A17" s="470" t="s">
        <v>348</v>
      </c>
      <c r="B17" s="470"/>
      <c r="C17" s="470"/>
      <c r="D17" s="470"/>
      <c r="E17" s="470"/>
      <c r="F17" s="470"/>
      <c r="G17" s="470"/>
      <c r="H17" s="470"/>
      <c r="I17" s="470"/>
      <c r="J17" s="470"/>
      <c r="K17" s="470"/>
      <c r="L17" s="470"/>
      <c r="M17" s="470"/>
      <c r="N17" s="470"/>
      <c r="O17" s="470"/>
      <c r="P17" s="470"/>
      <c r="Q17" s="470"/>
      <c r="R17" s="470"/>
      <c r="S17" s="470"/>
      <c r="T17" s="81"/>
      <c r="U17" s="81"/>
      <c r="V17" s="81"/>
      <c r="W17" s="81"/>
      <c r="X17" s="81"/>
      <c r="Y17" s="81"/>
      <c r="Z17" s="81"/>
      <c r="AA17" s="81"/>
      <c r="AB17" s="81"/>
    </row>
    <row r="18" spans="1:28" s="79" customFormat="1" ht="15" customHeight="1" x14ac:dyDescent="0.2">
      <c r="A18" s="471"/>
      <c r="B18" s="471"/>
      <c r="C18" s="471"/>
      <c r="D18" s="471"/>
      <c r="E18" s="471"/>
      <c r="F18" s="471"/>
      <c r="G18" s="471"/>
      <c r="H18" s="471"/>
      <c r="I18" s="471"/>
      <c r="J18" s="471"/>
      <c r="K18" s="471"/>
      <c r="L18" s="471"/>
      <c r="M18" s="471"/>
      <c r="N18" s="471"/>
      <c r="O18" s="471"/>
      <c r="P18" s="471"/>
      <c r="Q18" s="471"/>
      <c r="R18" s="471"/>
      <c r="S18" s="471"/>
      <c r="T18" s="80"/>
      <c r="U18" s="80"/>
      <c r="V18" s="80"/>
      <c r="W18" s="80"/>
      <c r="X18" s="80"/>
      <c r="Y18" s="80"/>
    </row>
    <row r="19" spans="1:28" s="79" customFormat="1" ht="54" customHeight="1" x14ac:dyDescent="0.2">
      <c r="A19" s="460" t="s">
        <v>3</v>
      </c>
      <c r="B19" s="460" t="s">
        <v>94</v>
      </c>
      <c r="C19" s="463" t="s">
        <v>271</v>
      </c>
      <c r="D19" s="460" t="s">
        <v>270</v>
      </c>
      <c r="E19" s="460" t="s">
        <v>93</v>
      </c>
      <c r="F19" s="460" t="s">
        <v>92</v>
      </c>
      <c r="G19" s="460" t="s">
        <v>266</v>
      </c>
      <c r="H19" s="460" t="s">
        <v>91</v>
      </c>
      <c r="I19" s="460" t="s">
        <v>90</v>
      </c>
      <c r="J19" s="460" t="s">
        <v>89</v>
      </c>
      <c r="K19" s="460" t="s">
        <v>88</v>
      </c>
      <c r="L19" s="460" t="s">
        <v>87</v>
      </c>
      <c r="M19" s="460" t="s">
        <v>86</v>
      </c>
      <c r="N19" s="460" t="s">
        <v>85</v>
      </c>
      <c r="O19" s="460" t="s">
        <v>84</v>
      </c>
      <c r="P19" s="460" t="s">
        <v>83</v>
      </c>
      <c r="Q19" s="460" t="s">
        <v>269</v>
      </c>
      <c r="R19" s="460"/>
      <c r="S19" s="465" t="s">
        <v>342</v>
      </c>
      <c r="T19" s="80"/>
      <c r="U19" s="80"/>
      <c r="V19" s="80"/>
      <c r="W19" s="80"/>
      <c r="X19" s="80"/>
      <c r="Y19" s="80"/>
    </row>
    <row r="20" spans="1:28" s="79" customFormat="1" ht="180.75" customHeight="1" x14ac:dyDescent="0.2">
      <c r="A20" s="460"/>
      <c r="B20" s="460"/>
      <c r="C20" s="464"/>
      <c r="D20" s="460"/>
      <c r="E20" s="460"/>
      <c r="F20" s="460"/>
      <c r="G20" s="460"/>
      <c r="H20" s="460"/>
      <c r="I20" s="460"/>
      <c r="J20" s="460"/>
      <c r="K20" s="460"/>
      <c r="L20" s="460"/>
      <c r="M20" s="460"/>
      <c r="N20" s="460"/>
      <c r="O20" s="460"/>
      <c r="P20" s="460"/>
      <c r="Q20" s="93" t="s">
        <v>267</v>
      </c>
      <c r="R20" s="94" t="s">
        <v>268</v>
      </c>
      <c r="S20" s="465"/>
      <c r="T20" s="86"/>
      <c r="U20" s="86"/>
      <c r="V20" s="86"/>
      <c r="W20" s="86"/>
      <c r="X20" s="86"/>
      <c r="Y20" s="86"/>
      <c r="Z20" s="87"/>
      <c r="AA20" s="87"/>
      <c r="AB20" s="87"/>
    </row>
    <row r="21" spans="1:28" s="79" customFormat="1" ht="18.75" x14ac:dyDescent="0.2">
      <c r="A21" s="93">
        <v>1</v>
      </c>
      <c r="B21" s="95">
        <v>2</v>
      </c>
      <c r="C21" s="93">
        <v>3</v>
      </c>
      <c r="D21" s="95">
        <v>4</v>
      </c>
      <c r="E21" s="93">
        <v>5</v>
      </c>
      <c r="F21" s="95">
        <v>6</v>
      </c>
      <c r="G21" s="93">
        <v>7</v>
      </c>
      <c r="H21" s="95">
        <v>8</v>
      </c>
      <c r="I21" s="93">
        <v>9</v>
      </c>
      <c r="J21" s="95">
        <v>10</v>
      </c>
      <c r="K21" s="93">
        <v>11</v>
      </c>
      <c r="L21" s="95">
        <v>12</v>
      </c>
      <c r="M21" s="93">
        <v>13</v>
      </c>
      <c r="N21" s="95">
        <v>14</v>
      </c>
      <c r="O21" s="93">
        <v>15</v>
      </c>
      <c r="P21" s="95">
        <v>16</v>
      </c>
      <c r="Q21" s="93">
        <v>17</v>
      </c>
      <c r="R21" s="95">
        <v>18</v>
      </c>
      <c r="S21" s="93">
        <v>19</v>
      </c>
      <c r="T21" s="86"/>
      <c r="U21" s="86"/>
      <c r="V21" s="86"/>
      <c r="W21" s="86"/>
      <c r="X21" s="86"/>
      <c r="Y21" s="86"/>
      <c r="Z21" s="87"/>
      <c r="AA21" s="87"/>
      <c r="AB21" s="87"/>
    </row>
    <row r="22" spans="1:28" s="79" customFormat="1" ht="157.5" customHeight="1" x14ac:dyDescent="0.2">
      <c r="A22" s="435">
        <v>1</v>
      </c>
      <c r="B22" s="436" t="s">
        <v>613</v>
      </c>
      <c r="C22" s="436" t="s">
        <v>626</v>
      </c>
      <c r="D22" s="436" t="s">
        <v>605</v>
      </c>
      <c r="E22" s="436" t="s">
        <v>614</v>
      </c>
      <c r="F22" s="436" t="s">
        <v>615</v>
      </c>
      <c r="G22" s="437" t="s">
        <v>616</v>
      </c>
      <c r="H22" s="436">
        <f>SUM(I22:J22)</f>
        <v>0.36199999999999999</v>
      </c>
      <c r="I22" s="436"/>
      <c r="J22" s="436">
        <v>0.36199999999999999</v>
      </c>
      <c r="K22" s="436">
        <v>0.4</v>
      </c>
      <c r="L22" s="436">
        <v>2</v>
      </c>
      <c r="M22" s="436">
        <f>0.63*2</f>
        <v>1.26</v>
      </c>
      <c r="N22" s="436">
        <v>2</v>
      </c>
      <c r="O22" s="436"/>
      <c r="P22" s="436"/>
      <c r="Q22" s="438" t="s">
        <v>617</v>
      </c>
      <c r="R22" s="435"/>
      <c r="S22" s="436">
        <v>9.8473112300000007</v>
      </c>
      <c r="T22" s="86"/>
      <c r="U22" s="86"/>
      <c r="V22" s="86"/>
      <c r="W22" s="86"/>
      <c r="X22" s="86"/>
      <c r="Y22" s="86"/>
      <c r="Z22" s="87"/>
      <c r="AA22" s="87"/>
      <c r="AB22" s="87"/>
    </row>
    <row r="23" spans="1:28" s="79" customFormat="1" ht="18.75" x14ac:dyDescent="0.2">
      <c r="A23" s="93"/>
      <c r="B23" s="95" t="s">
        <v>474</v>
      </c>
      <c r="C23" s="95"/>
      <c r="D23" s="95"/>
      <c r="E23" s="95"/>
      <c r="F23" s="95"/>
      <c r="G23" s="95"/>
      <c r="H23" s="54">
        <f>SUM(H22:H22)</f>
        <v>0.36199999999999999</v>
      </c>
      <c r="I23" s="3"/>
      <c r="J23" s="54">
        <f>SUM(J22:J22)</f>
        <v>0.36199999999999999</v>
      </c>
      <c r="K23" s="3"/>
      <c r="L23" s="3"/>
      <c r="M23" s="3"/>
      <c r="N23" s="3"/>
      <c r="O23" s="3"/>
      <c r="P23" s="3"/>
      <c r="Q23" s="3"/>
      <c r="R23" s="96"/>
      <c r="S23" s="54">
        <f>SUM(S22)</f>
        <v>9.8473112300000007</v>
      </c>
      <c r="T23" s="86"/>
      <c r="U23" s="86"/>
      <c r="V23" s="86"/>
      <c r="W23" s="86"/>
      <c r="X23" s="87"/>
      <c r="Y23" s="87"/>
      <c r="Z23" s="87"/>
      <c r="AA23" s="87"/>
      <c r="AB23" s="87"/>
    </row>
    <row r="24" spans="1:28"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zoomScaleNormal="60" zoomScaleSheetLayoutView="70" workbookViewId="0">
      <selection activeCell="N25" sqref="N25"/>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6.140625" style="6" customWidth="1"/>
    <col min="6" max="6" width="20.140625" style="6" customWidth="1"/>
    <col min="7" max="7" width="15.42578125" style="6" customWidth="1"/>
    <col min="8" max="8" width="17.7109375" style="148"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9"/>
      <c r="T2" s="1" t="s">
        <v>8</v>
      </c>
    </row>
    <row r="3" spans="1:20" s="2" customFormat="1" ht="18.75" customHeight="1" x14ac:dyDescent="0.3">
      <c r="H3" s="149"/>
      <c r="T3" s="1" t="s">
        <v>65</v>
      </c>
    </row>
    <row r="4" spans="1:20" s="2" customFormat="1" ht="18.75" customHeight="1" x14ac:dyDescent="0.3">
      <c r="H4" s="149"/>
      <c r="T4" s="1"/>
    </row>
    <row r="5" spans="1:20" s="2" customFormat="1" x14ac:dyDescent="0.2">
      <c r="A5" s="451" t="str">
        <f>'2. паспорт  ТП'!A4</f>
        <v>Год раскрытия информации: 2026 год</v>
      </c>
      <c r="B5" s="451"/>
      <c r="C5" s="451"/>
      <c r="D5" s="451"/>
      <c r="E5" s="451"/>
      <c r="F5" s="451"/>
      <c r="G5" s="451"/>
      <c r="H5" s="451"/>
      <c r="I5" s="451"/>
      <c r="J5" s="451"/>
      <c r="K5" s="451"/>
      <c r="L5" s="451"/>
      <c r="M5" s="451"/>
      <c r="N5" s="451"/>
      <c r="O5" s="451"/>
      <c r="P5" s="451"/>
      <c r="Q5" s="451"/>
      <c r="R5" s="451"/>
      <c r="S5" s="451"/>
      <c r="T5" s="451"/>
    </row>
    <row r="6" spans="1:20" s="2" customFormat="1" x14ac:dyDescent="0.2">
      <c r="A6" s="72"/>
      <c r="H6" s="149"/>
    </row>
    <row r="7" spans="1:20" s="2" customFormat="1" ht="18.75" x14ac:dyDescent="0.2">
      <c r="A7" s="461" t="s">
        <v>7</v>
      </c>
      <c r="B7" s="461"/>
      <c r="C7" s="461"/>
      <c r="D7" s="461"/>
      <c r="E7" s="461"/>
      <c r="F7" s="461"/>
      <c r="G7" s="461"/>
      <c r="H7" s="461"/>
      <c r="I7" s="461"/>
      <c r="J7" s="461"/>
      <c r="K7" s="461"/>
      <c r="L7" s="461"/>
      <c r="M7" s="461"/>
      <c r="N7" s="461"/>
      <c r="O7" s="461"/>
      <c r="P7" s="461"/>
      <c r="Q7" s="461"/>
      <c r="R7" s="461"/>
      <c r="S7" s="461"/>
      <c r="T7" s="461"/>
    </row>
    <row r="8" spans="1:20" s="2" customFormat="1" ht="18.75" x14ac:dyDescent="0.2">
      <c r="A8" s="461"/>
      <c r="B8" s="461"/>
      <c r="C8" s="461"/>
      <c r="D8" s="461"/>
      <c r="E8" s="461"/>
      <c r="F8" s="461"/>
      <c r="G8" s="461"/>
      <c r="H8" s="461"/>
      <c r="I8" s="461"/>
      <c r="J8" s="461"/>
      <c r="K8" s="461"/>
      <c r="L8" s="461"/>
      <c r="M8" s="461"/>
      <c r="N8" s="461"/>
      <c r="O8" s="461"/>
      <c r="P8" s="461"/>
      <c r="Q8" s="461"/>
      <c r="R8" s="461"/>
      <c r="S8" s="461"/>
      <c r="T8" s="461"/>
    </row>
    <row r="9" spans="1:20" s="2" customFormat="1" ht="18.75" customHeight="1" x14ac:dyDescent="0.2">
      <c r="A9" s="462" t="str">
        <f>'2. паспорт  ТП'!A8</f>
        <v>Акционерное общество "Россети Янтарь" ДЗО  ПАО "Россети"</v>
      </c>
      <c r="B9" s="462"/>
      <c r="C9" s="462"/>
      <c r="D9" s="462"/>
      <c r="E9" s="462"/>
      <c r="F9" s="462"/>
      <c r="G9" s="462"/>
      <c r="H9" s="462"/>
      <c r="I9" s="462"/>
      <c r="J9" s="462"/>
      <c r="K9" s="462"/>
      <c r="L9" s="462"/>
      <c r="M9" s="462"/>
      <c r="N9" s="462"/>
      <c r="O9" s="462"/>
      <c r="P9" s="462"/>
      <c r="Q9" s="462"/>
      <c r="R9" s="462"/>
      <c r="S9" s="462"/>
      <c r="T9" s="462"/>
    </row>
    <row r="10" spans="1:20" s="2" customFormat="1" ht="18.75" customHeight="1" x14ac:dyDescent="0.2">
      <c r="A10" s="466" t="s">
        <v>6</v>
      </c>
      <c r="B10" s="466"/>
      <c r="C10" s="466"/>
      <c r="D10" s="466"/>
      <c r="E10" s="466"/>
      <c r="F10" s="466"/>
      <c r="G10" s="466"/>
      <c r="H10" s="466"/>
      <c r="I10" s="466"/>
      <c r="J10" s="466"/>
      <c r="K10" s="466"/>
      <c r="L10" s="466"/>
      <c r="M10" s="466"/>
      <c r="N10" s="466"/>
      <c r="O10" s="466"/>
      <c r="P10" s="466"/>
      <c r="Q10" s="466"/>
      <c r="R10" s="466"/>
      <c r="S10" s="466"/>
      <c r="T10" s="466"/>
    </row>
    <row r="11" spans="1:20" s="2" customFormat="1" ht="18.75" x14ac:dyDescent="0.2">
      <c r="A11" s="461"/>
      <c r="B11" s="461"/>
      <c r="C11" s="461"/>
      <c r="D11" s="461"/>
      <c r="E11" s="461"/>
      <c r="F11" s="461"/>
      <c r="G11" s="461"/>
      <c r="H11" s="461"/>
      <c r="I11" s="461"/>
      <c r="J11" s="461"/>
      <c r="K11" s="461"/>
      <c r="L11" s="461"/>
      <c r="M11" s="461"/>
      <c r="N11" s="461"/>
      <c r="O11" s="461"/>
      <c r="P11" s="461"/>
      <c r="Q11" s="461"/>
      <c r="R11" s="461"/>
      <c r="S11" s="461"/>
      <c r="T11" s="461"/>
    </row>
    <row r="12" spans="1:20" s="2" customFormat="1" ht="18.75" customHeight="1" x14ac:dyDescent="0.2">
      <c r="A12" s="462" t="str">
        <f>'2. паспорт  ТП'!A11</f>
        <v>P_23-1659</v>
      </c>
      <c r="B12" s="462"/>
      <c r="C12" s="462"/>
      <c r="D12" s="462"/>
      <c r="E12" s="462"/>
      <c r="F12" s="462"/>
      <c r="G12" s="462"/>
      <c r="H12" s="462"/>
      <c r="I12" s="462"/>
      <c r="J12" s="462"/>
      <c r="K12" s="462"/>
      <c r="L12" s="462"/>
      <c r="M12" s="462"/>
      <c r="N12" s="462"/>
      <c r="O12" s="462"/>
      <c r="P12" s="462"/>
      <c r="Q12" s="462"/>
      <c r="R12" s="462"/>
      <c r="S12" s="462"/>
      <c r="T12" s="462"/>
    </row>
    <row r="13" spans="1:20" s="2" customFormat="1" ht="18.75" customHeight="1" x14ac:dyDescent="0.2">
      <c r="A13" s="466" t="s">
        <v>5</v>
      </c>
      <c r="B13" s="466"/>
      <c r="C13" s="466"/>
      <c r="D13" s="466"/>
      <c r="E13" s="466"/>
      <c r="F13" s="466"/>
      <c r="G13" s="466"/>
      <c r="H13" s="466"/>
      <c r="I13" s="466"/>
      <c r="J13" s="466"/>
      <c r="K13" s="466"/>
      <c r="L13" s="466"/>
      <c r="M13" s="466"/>
      <c r="N13" s="466"/>
      <c r="O13" s="466"/>
      <c r="P13" s="466"/>
      <c r="Q13" s="466"/>
      <c r="R13" s="466"/>
      <c r="S13" s="466"/>
      <c r="T13" s="466"/>
    </row>
    <row r="14" spans="1:20" s="78" customFormat="1" ht="15.75" customHeight="1" x14ac:dyDescent="0.2">
      <c r="A14" s="467"/>
      <c r="B14" s="467"/>
      <c r="C14" s="467"/>
      <c r="D14" s="467"/>
      <c r="E14" s="467"/>
      <c r="F14" s="467"/>
      <c r="G14" s="467"/>
      <c r="H14" s="467"/>
      <c r="I14" s="467"/>
      <c r="J14" s="467"/>
      <c r="K14" s="467"/>
      <c r="L14" s="467"/>
      <c r="M14" s="467"/>
      <c r="N14" s="467"/>
      <c r="O14" s="467"/>
      <c r="P14" s="467"/>
      <c r="Q14" s="467"/>
      <c r="R14" s="467"/>
      <c r="S14" s="467"/>
      <c r="T14" s="467"/>
    </row>
    <row r="15" spans="1:20" s="79" customFormat="1" ht="42.75" customHeight="1" x14ac:dyDescent="0.2">
      <c r="A15" s="468" t="str">
        <f>'2. паспорт  ТП'!A14</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c r="B15" s="468"/>
      <c r="C15" s="468"/>
      <c r="D15" s="468"/>
      <c r="E15" s="468"/>
      <c r="F15" s="468"/>
      <c r="G15" s="468"/>
      <c r="H15" s="468"/>
      <c r="I15" s="468"/>
      <c r="J15" s="468"/>
      <c r="K15" s="468"/>
      <c r="L15" s="468"/>
      <c r="M15" s="468"/>
      <c r="N15" s="468"/>
      <c r="O15" s="468"/>
      <c r="P15" s="468"/>
      <c r="Q15" s="468"/>
      <c r="R15" s="468"/>
      <c r="S15" s="468"/>
      <c r="T15" s="468"/>
    </row>
    <row r="16" spans="1:20" s="79" customFormat="1" ht="15" customHeight="1" x14ac:dyDescent="0.2">
      <c r="A16" s="466" t="s">
        <v>4</v>
      </c>
      <c r="B16" s="466"/>
      <c r="C16" s="466"/>
      <c r="D16" s="466"/>
      <c r="E16" s="466"/>
      <c r="F16" s="466"/>
      <c r="G16" s="466"/>
      <c r="H16" s="466"/>
      <c r="I16" s="466"/>
      <c r="J16" s="466"/>
      <c r="K16" s="466"/>
      <c r="L16" s="466"/>
      <c r="M16" s="466"/>
      <c r="N16" s="466"/>
      <c r="O16" s="466"/>
      <c r="P16" s="466"/>
      <c r="Q16" s="466"/>
      <c r="R16" s="466"/>
      <c r="S16" s="466"/>
      <c r="T16" s="466"/>
    </row>
    <row r="17" spans="1:113" s="79" customFormat="1" ht="15" customHeight="1" x14ac:dyDescent="0.2">
      <c r="A17" s="469"/>
      <c r="B17" s="469"/>
      <c r="C17" s="469"/>
      <c r="D17" s="469"/>
      <c r="E17" s="469"/>
      <c r="F17" s="469"/>
      <c r="G17" s="469"/>
      <c r="H17" s="469"/>
      <c r="I17" s="469"/>
      <c r="J17" s="469"/>
      <c r="K17" s="469"/>
      <c r="L17" s="469"/>
      <c r="M17" s="469"/>
      <c r="N17" s="469"/>
      <c r="O17" s="469"/>
      <c r="P17" s="469"/>
      <c r="Q17" s="469"/>
      <c r="R17" s="469"/>
      <c r="S17" s="469"/>
      <c r="T17" s="469"/>
    </row>
    <row r="18" spans="1:113" s="79" customFormat="1" ht="15" customHeight="1" x14ac:dyDescent="0.2">
      <c r="A18" s="486" t="s">
        <v>353</v>
      </c>
      <c r="B18" s="486"/>
      <c r="C18" s="486"/>
      <c r="D18" s="486"/>
      <c r="E18" s="486"/>
      <c r="F18" s="486"/>
      <c r="G18" s="486"/>
      <c r="H18" s="486"/>
      <c r="I18" s="486"/>
      <c r="J18" s="486"/>
      <c r="K18" s="486"/>
      <c r="L18" s="486"/>
      <c r="M18" s="486"/>
      <c r="N18" s="486"/>
      <c r="O18" s="486"/>
      <c r="P18" s="486"/>
      <c r="Q18" s="486"/>
      <c r="R18" s="486"/>
      <c r="S18" s="486"/>
      <c r="T18" s="486"/>
    </row>
    <row r="19" spans="1:113" s="13" customFormat="1" ht="21" customHeight="1" x14ac:dyDescent="0.25">
      <c r="A19" s="487"/>
      <c r="B19" s="487"/>
      <c r="C19" s="487"/>
      <c r="D19" s="487"/>
      <c r="E19" s="487"/>
      <c r="F19" s="487"/>
      <c r="G19" s="487"/>
      <c r="H19" s="487"/>
      <c r="I19" s="487"/>
      <c r="J19" s="487"/>
      <c r="K19" s="487"/>
      <c r="L19" s="487"/>
      <c r="M19" s="487"/>
      <c r="N19" s="487"/>
      <c r="O19" s="487"/>
      <c r="P19" s="487"/>
      <c r="Q19" s="487"/>
      <c r="R19" s="487"/>
      <c r="S19" s="487"/>
      <c r="T19" s="487"/>
    </row>
    <row r="20" spans="1:113" ht="46.5" customHeight="1" x14ac:dyDescent="0.25">
      <c r="A20" s="472" t="s">
        <v>3</v>
      </c>
      <c r="B20" s="475" t="s">
        <v>194</v>
      </c>
      <c r="C20" s="476"/>
      <c r="D20" s="479" t="s">
        <v>116</v>
      </c>
      <c r="E20" s="475" t="s">
        <v>380</v>
      </c>
      <c r="F20" s="476"/>
      <c r="G20" s="475" t="s">
        <v>212</v>
      </c>
      <c r="H20" s="476"/>
      <c r="I20" s="475" t="s">
        <v>115</v>
      </c>
      <c r="J20" s="476"/>
      <c r="K20" s="479" t="s">
        <v>114</v>
      </c>
      <c r="L20" s="475" t="s">
        <v>113</v>
      </c>
      <c r="M20" s="476"/>
      <c r="N20" s="475" t="s">
        <v>449</v>
      </c>
      <c r="O20" s="476"/>
      <c r="P20" s="479" t="s">
        <v>112</v>
      </c>
      <c r="Q20" s="483" t="s">
        <v>111</v>
      </c>
      <c r="R20" s="484"/>
      <c r="S20" s="483" t="s">
        <v>110</v>
      </c>
      <c r="T20" s="485"/>
    </row>
    <row r="21" spans="1:113" ht="204.75" customHeight="1" x14ac:dyDescent="0.25">
      <c r="A21" s="473"/>
      <c r="B21" s="477"/>
      <c r="C21" s="478"/>
      <c r="D21" s="482"/>
      <c r="E21" s="477"/>
      <c r="F21" s="478"/>
      <c r="G21" s="477"/>
      <c r="H21" s="478"/>
      <c r="I21" s="477"/>
      <c r="J21" s="478"/>
      <c r="K21" s="480"/>
      <c r="L21" s="477"/>
      <c r="M21" s="478"/>
      <c r="N21" s="477"/>
      <c r="O21" s="478"/>
      <c r="P21" s="480"/>
      <c r="Q21" s="26" t="s">
        <v>109</v>
      </c>
      <c r="R21" s="26" t="s">
        <v>352</v>
      </c>
      <c r="S21" s="26" t="s">
        <v>108</v>
      </c>
      <c r="T21" s="26" t="s">
        <v>107</v>
      </c>
    </row>
    <row r="22" spans="1:113" ht="51.75" customHeight="1" x14ac:dyDescent="0.25">
      <c r="A22" s="474"/>
      <c r="B22" s="47" t="s">
        <v>105</v>
      </c>
      <c r="C22" s="47" t="s">
        <v>106</v>
      </c>
      <c r="D22" s="480"/>
      <c r="E22" s="47" t="s">
        <v>105</v>
      </c>
      <c r="F22" s="47" t="s">
        <v>106</v>
      </c>
      <c r="G22" s="47" t="s">
        <v>105</v>
      </c>
      <c r="H22" s="47" t="s">
        <v>106</v>
      </c>
      <c r="I22" s="47" t="s">
        <v>105</v>
      </c>
      <c r="J22" s="47" t="s">
        <v>106</v>
      </c>
      <c r="K22" s="47" t="s">
        <v>105</v>
      </c>
      <c r="L22" s="47" t="s">
        <v>105</v>
      </c>
      <c r="M22" s="47" t="s">
        <v>106</v>
      </c>
      <c r="N22" s="47" t="s">
        <v>105</v>
      </c>
      <c r="O22" s="47" t="s">
        <v>106</v>
      </c>
      <c r="P22" s="69" t="s">
        <v>105</v>
      </c>
      <c r="Q22" s="26" t="s">
        <v>105</v>
      </c>
      <c r="R22" s="26" t="s">
        <v>105</v>
      </c>
      <c r="S22" s="26" t="s">
        <v>105</v>
      </c>
      <c r="T22" s="26" t="s">
        <v>105</v>
      </c>
    </row>
    <row r="23" spans="1:113" x14ac:dyDescent="0.25">
      <c r="A23" s="14">
        <v>1</v>
      </c>
      <c r="B23" s="14">
        <v>2</v>
      </c>
      <c r="C23" s="14">
        <v>3</v>
      </c>
      <c r="D23" s="14">
        <v>4</v>
      </c>
      <c r="E23" s="14">
        <v>5</v>
      </c>
      <c r="F23" s="14">
        <v>6</v>
      </c>
      <c r="G23" s="14">
        <v>7</v>
      </c>
      <c r="H23" s="150">
        <v>8</v>
      </c>
      <c r="I23" s="14">
        <v>9</v>
      </c>
      <c r="J23" s="14">
        <v>10</v>
      </c>
      <c r="K23" s="14">
        <v>11</v>
      </c>
      <c r="L23" s="14">
        <v>12</v>
      </c>
      <c r="M23" s="14">
        <v>13</v>
      </c>
      <c r="N23" s="14">
        <v>14</v>
      </c>
      <c r="O23" s="14">
        <v>15</v>
      </c>
      <c r="P23" s="14">
        <v>16</v>
      </c>
      <c r="Q23" s="14">
        <v>17</v>
      </c>
      <c r="R23" s="14">
        <v>18</v>
      </c>
      <c r="S23" s="14">
        <v>19</v>
      </c>
      <c r="T23" s="14">
        <v>20</v>
      </c>
    </row>
    <row r="24" spans="1:113" s="13" customFormat="1" ht="47.25" x14ac:dyDescent="0.25">
      <c r="A24" s="445">
        <v>1</v>
      </c>
      <c r="B24" s="445" t="s">
        <v>618</v>
      </c>
      <c r="C24" s="445" t="s">
        <v>618</v>
      </c>
      <c r="D24" s="445" t="s">
        <v>101</v>
      </c>
      <c r="E24" s="445" t="s">
        <v>628</v>
      </c>
      <c r="F24" s="445" t="s">
        <v>627</v>
      </c>
      <c r="G24" s="446" t="s">
        <v>619</v>
      </c>
      <c r="H24" s="445" t="s">
        <v>619</v>
      </c>
      <c r="I24" s="446" t="s">
        <v>473</v>
      </c>
      <c r="J24" s="446">
        <v>2025</v>
      </c>
      <c r="K24" s="446" t="s">
        <v>473</v>
      </c>
      <c r="L24" s="446">
        <v>10</v>
      </c>
      <c r="M24" s="446">
        <v>10</v>
      </c>
      <c r="N24" s="446">
        <f>2*0.4</f>
        <v>0.8</v>
      </c>
      <c r="O24" s="446">
        <f>2*0.63</f>
        <v>1.26</v>
      </c>
      <c r="P24" s="446" t="s">
        <v>265</v>
      </c>
      <c r="Q24" s="446" t="s">
        <v>265</v>
      </c>
      <c r="R24" s="446" t="s">
        <v>265</v>
      </c>
      <c r="S24" s="446" t="s">
        <v>265</v>
      </c>
      <c r="T24" s="446" t="s">
        <v>265</v>
      </c>
    </row>
    <row r="25" spans="1:113" s="13" customFormat="1" x14ac:dyDescent="0.25">
      <c r="A25" s="432"/>
      <c r="B25" s="432"/>
      <c r="C25" s="432"/>
      <c r="D25" s="432"/>
      <c r="E25" s="432"/>
      <c r="F25" s="432"/>
      <c r="G25" s="433"/>
      <c r="H25" s="432"/>
      <c r="I25" s="433"/>
      <c r="J25" s="433"/>
      <c r="K25" s="433"/>
      <c r="L25" s="433"/>
      <c r="M25" s="433"/>
      <c r="N25" s="10">
        <f>SUM(N24:N24)</f>
        <v>0.8</v>
      </c>
      <c r="O25" s="10">
        <f>SUM(O24:O24)</f>
        <v>1.26</v>
      </c>
      <c r="P25" s="10">
        <f>O25-N25</f>
        <v>0.45999999999999996</v>
      </c>
      <c r="Q25" s="433"/>
      <c r="R25" s="433"/>
      <c r="S25" s="433"/>
      <c r="T25" s="433"/>
    </row>
    <row r="26" spans="1:113" s="12" customFormat="1" x14ac:dyDescent="0.25">
      <c r="B26" s="10" t="s">
        <v>104</v>
      </c>
      <c r="C26" s="10"/>
      <c r="D26" s="10"/>
      <c r="E26" s="10"/>
      <c r="F26" s="10"/>
      <c r="G26" s="10"/>
      <c r="H26" s="151"/>
      <c r="I26" s="10"/>
      <c r="J26" s="10"/>
      <c r="K26" s="10"/>
      <c r="L26" s="10"/>
      <c r="M26" s="10"/>
      <c r="Q26" s="10"/>
      <c r="R26" s="10"/>
    </row>
    <row r="27" spans="1:113" x14ac:dyDescent="0.25">
      <c r="B27" s="481" t="s">
        <v>386</v>
      </c>
      <c r="C27" s="481"/>
      <c r="D27" s="481"/>
      <c r="E27" s="481"/>
      <c r="F27" s="481"/>
      <c r="G27" s="481"/>
      <c r="H27" s="481"/>
      <c r="I27" s="481"/>
      <c r="J27" s="481"/>
      <c r="K27" s="481"/>
      <c r="L27" s="481"/>
      <c r="M27" s="481"/>
      <c r="N27" s="481"/>
      <c r="O27" s="481"/>
      <c r="P27" s="481"/>
      <c r="Q27" s="481"/>
      <c r="R27" s="481"/>
    </row>
    <row r="28" spans="1:113" x14ac:dyDescent="0.25">
      <c r="B28" s="10"/>
      <c r="C28" s="10"/>
      <c r="D28" s="10"/>
      <c r="E28" s="10"/>
      <c r="F28" s="10"/>
      <c r="G28" s="10"/>
      <c r="H28" s="151"/>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351</v>
      </c>
      <c r="C29" s="9"/>
      <c r="D29" s="9"/>
      <c r="E29" s="9"/>
      <c r="F29" s="7"/>
      <c r="G29" s="7"/>
      <c r="H29" s="152"/>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52"/>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52"/>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52"/>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52"/>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52"/>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52"/>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52"/>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52"/>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52"/>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3"/>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3"/>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7:R27"/>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zoomScaleSheetLayoutView="70" workbookViewId="0">
      <selection activeCell="R25" sqref="R25:R26"/>
    </sheetView>
  </sheetViews>
  <sheetFormatPr defaultColWidth="10.7109375" defaultRowHeight="15.75" x14ac:dyDescent="0.25"/>
  <cols>
    <col min="1" max="1" width="10.7109375" style="6"/>
    <col min="2" max="4" width="29.42578125" style="6" customWidth="1"/>
    <col min="5" max="5" width="36.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51" t="str">
        <f>'3.1. паспорт Техсостояние ПС'!A5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61" t="s">
        <v>7</v>
      </c>
      <c r="F7" s="461"/>
      <c r="G7" s="461"/>
      <c r="H7" s="461"/>
      <c r="I7" s="461"/>
      <c r="J7" s="461"/>
      <c r="K7" s="461"/>
      <c r="L7" s="461"/>
      <c r="M7" s="461"/>
      <c r="N7" s="461"/>
      <c r="O7" s="461"/>
      <c r="P7" s="461"/>
      <c r="Q7" s="461"/>
      <c r="R7" s="461"/>
      <c r="S7" s="461"/>
      <c r="T7" s="461"/>
      <c r="U7" s="461"/>
      <c r="V7" s="461"/>
      <c r="W7" s="461"/>
      <c r="X7" s="461"/>
      <c r="Y7" s="461"/>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62" t="str">
        <f>'3.1. паспорт Техсостояние ПС'!A9</f>
        <v>Акционерное общество "Россети Янтарь" ДЗО  ПАО "Россети"</v>
      </c>
      <c r="F9" s="462"/>
      <c r="G9" s="462"/>
      <c r="H9" s="462"/>
      <c r="I9" s="462"/>
      <c r="J9" s="462"/>
      <c r="K9" s="462"/>
      <c r="L9" s="462"/>
      <c r="M9" s="462"/>
      <c r="N9" s="462"/>
      <c r="O9" s="462"/>
      <c r="P9" s="462"/>
      <c r="Q9" s="462"/>
      <c r="R9" s="462"/>
      <c r="S9" s="462"/>
      <c r="T9" s="462"/>
      <c r="U9" s="462"/>
      <c r="V9" s="462"/>
      <c r="W9" s="462"/>
      <c r="X9" s="462"/>
      <c r="Y9" s="462"/>
    </row>
    <row r="10" spans="1:27" s="2" customFormat="1" ht="18.75" customHeight="1" x14ac:dyDescent="0.2">
      <c r="E10" s="466" t="s">
        <v>6</v>
      </c>
      <c r="F10" s="466"/>
      <c r="G10" s="466"/>
      <c r="H10" s="466"/>
      <c r="I10" s="466"/>
      <c r="J10" s="466"/>
      <c r="K10" s="466"/>
      <c r="L10" s="466"/>
      <c r="M10" s="466"/>
      <c r="N10" s="466"/>
      <c r="O10" s="466"/>
      <c r="P10" s="466"/>
      <c r="Q10" s="466"/>
      <c r="R10" s="466"/>
      <c r="S10" s="466"/>
      <c r="T10" s="466"/>
      <c r="U10" s="466"/>
      <c r="V10" s="466"/>
      <c r="W10" s="466"/>
      <c r="X10" s="466"/>
      <c r="Y10" s="466"/>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62" t="str">
        <f>'1. паспорт местоположение'!A12</f>
        <v>P_23-1659</v>
      </c>
      <c r="F12" s="462"/>
      <c r="G12" s="462"/>
      <c r="H12" s="462"/>
      <c r="I12" s="462"/>
      <c r="J12" s="462"/>
      <c r="K12" s="462"/>
      <c r="L12" s="462"/>
      <c r="M12" s="462"/>
      <c r="N12" s="462"/>
      <c r="O12" s="462"/>
      <c r="P12" s="462"/>
      <c r="Q12" s="462"/>
      <c r="R12" s="462"/>
      <c r="S12" s="462"/>
      <c r="T12" s="462"/>
      <c r="U12" s="462"/>
      <c r="V12" s="462"/>
      <c r="W12" s="462"/>
      <c r="X12" s="462"/>
      <c r="Y12" s="462"/>
    </row>
    <row r="13" spans="1:27" s="2" customFormat="1" ht="18.75" customHeight="1" x14ac:dyDescent="0.2">
      <c r="E13" s="466" t="s">
        <v>5</v>
      </c>
      <c r="F13" s="466"/>
      <c r="G13" s="466"/>
      <c r="H13" s="466"/>
      <c r="I13" s="466"/>
      <c r="J13" s="466"/>
      <c r="K13" s="466"/>
      <c r="L13" s="466"/>
      <c r="M13" s="466"/>
      <c r="N13" s="466"/>
      <c r="O13" s="466"/>
      <c r="P13" s="466"/>
      <c r="Q13" s="466"/>
      <c r="R13" s="466"/>
      <c r="S13" s="466"/>
      <c r="T13" s="466"/>
      <c r="U13" s="466"/>
      <c r="V13" s="466"/>
      <c r="W13" s="466"/>
      <c r="X13" s="466"/>
      <c r="Y13" s="466"/>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68" t="str">
        <f>'3.1. паспорт Техсостояние ПС'!A15</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c r="F15" s="468"/>
      <c r="G15" s="468"/>
      <c r="H15" s="468"/>
      <c r="I15" s="468"/>
      <c r="J15" s="468"/>
      <c r="K15" s="468"/>
      <c r="L15" s="468"/>
      <c r="M15" s="468"/>
      <c r="N15" s="468"/>
      <c r="O15" s="468"/>
      <c r="P15" s="468"/>
      <c r="Q15" s="468"/>
      <c r="R15" s="468"/>
      <c r="S15" s="468"/>
      <c r="T15" s="468"/>
      <c r="U15" s="468"/>
      <c r="V15" s="468"/>
      <c r="W15" s="468"/>
      <c r="X15" s="468"/>
      <c r="Y15" s="468"/>
    </row>
    <row r="16" spans="1:27" s="79" customFormat="1" ht="15" customHeight="1" x14ac:dyDescent="0.2">
      <c r="E16" s="466" t="s">
        <v>4</v>
      </c>
      <c r="F16" s="466"/>
      <c r="G16" s="466"/>
      <c r="H16" s="466"/>
      <c r="I16" s="466"/>
      <c r="J16" s="466"/>
      <c r="K16" s="466"/>
      <c r="L16" s="466"/>
      <c r="M16" s="466"/>
      <c r="N16" s="466"/>
      <c r="O16" s="466"/>
      <c r="P16" s="466"/>
      <c r="Q16" s="466"/>
      <c r="R16" s="466"/>
      <c r="S16" s="466"/>
      <c r="T16" s="466"/>
      <c r="U16" s="466"/>
      <c r="V16" s="466"/>
      <c r="W16" s="466"/>
      <c r="X16" s="466"/>
      <c r="Y16" s="466"/>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86"/>
      <c r="F18" s="486"/>
      <c r="G18" s="486"/>
      <c r="H18" s="486"/>
      <c r="I18" s="486"/>
      <c r="J18" s="486"/>
      <c r="K18" s="486"/>
      <c r="L18" s="486"/>
      <c r="M18" s="486"/>
      <c r="N18" s="486"/>
      <c r="O18" s="486"/>
      <c r="P18" s="486"/>
      <c r="Q18" s="486"/>
      <c r="R18" s="486"/>
      <c r="S18" s="486"/>
      <c r="T18" s="486"/>
      <c r="U18" s="486"/>
      <c r="V18" s="486"/>
      <c r="W18" s="486"/>
      <c r="X18" s="486"/>
      <c r="Y18" s="486"/>
    </row>
    <row r="19" spans="1:27" ht="25.5" customHeight="1" x14ac:dyDescent="0.25">
      <c r="A19" s="486" t="s">
        <v>355</v>
      </c>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row>
    <row r="20" spans="1:27" s="13" customFormat="1" ht="21" customHeight="1" x14ac:dyDescent="0.25"/>
    <row r="21" spans="1:27" ht="15.75" customHeight="1" x14ac:dyDescent="0.25">
      <c r="A21" s="488" t="s">
        <v>3</v>
      </c>
      <c r="B21" s="488" t="s">
        <v>362</v>
      </c>
      <c r="C21" s="488"/>
      <c r="D21" s="488" t="s">
        <v>364</v>
      </c>
      <c r="E21" s="488"/>
      <c r="F21" s="488" t="s">
        <v>88</v>
      </c>
      <c r="G21" s="488"/>
      <c r="H21" s="488"/>
      <c r="I21" s="488"/>
      <c r="J21" s="488" t="s">
        <v>365</v>
      </c>
      <c r="K21" s="488" t="s">
        <v>366</v>
      </c>
      <c r="L21" s="488"/>
      <c r="M21" s="488" t="s">
        <v>367</v>
      </c>
      <c r="N21" s="488"/>
      <c r="O21" s="488" t="s">
        <v>354</v>
      </c>
      <c r="P21" s="488"/>
      <c r="Q21" s="488" t="s">
        <v>121</v>
      </c>
      <c r="R21" s="488"/>
      <c r="S21" s="488" t="s">
        <v>120</v>
      </c>
      <c r="T21" s="488" t="s">
        <v>368</v>
      </c>
      <c r="U21" s="488" t="s">
        <v>363</v>
      </c>
      <c r="V21" s="488" t="s">
        <v>119</v>
      </c>
      <c r="W21" s="488"/>
      <c r="X21" s="488" t="s">
        <v>111</v>
      </c>
      <c r="Y21" s="488"/>
      <c r="Z21" s="488" t="s">
        <v>110</v>
      </c>
      <c r="AA21" s="488"/>
    </row>
    <row r="22" spans="1:27" ht="216" customHeight="1" x14ac:dyDescent="0.25">
      <c r="A22" s="488"/>
      <c r="B22" s="488"/>
      <c r="C22" s="488"/>
      <c r="D22" s="488"/>
      <c r="E22" s="488"/>
      <c r="F22" s="488" t="s">
        <v>118</v>
      </c>
      <c r="G22" s="488"/>
      <c r="H22" s="488" t="s">
        <v>117</v>
      </c>
      <c r="I22" s="488"/>
      <c r="J22" s="488"/>
      <c r="K22" s="488"/>
      <c r="L22" s="488"/>
      <c r="M22" s="488"/>
      <c r="N22" s="488"/>
      <c r="O22" s="488"/>
      <c r="P22" s="488"/>
      <c r="Q22" s="488"/>
      <c r="R22" s="488"/>
      <c r="S22" s="488"/>
      <c r="T22" s="488"/>
      <c r="U22" s="488"/>
      <c r="V22" s="488"/>
      <c r="W22" s="488"/>
      <c r="X22" s="212" t="s">
        <v>109</v>
      </c>
      <c r="Y22" s="212" t="s">
        <v>352</v>
      </c>
      <c r="Z22" s="212" t="s">
        <v>108</v>
      </c>
      <c r="AA22" s="212" t="s">
        <v>107</v>
      </c>
    </row>
    <row r="23" spans="1:27" ht="60" customHeight="1" x14ac:dyDescent="0.25">
      <c r="A23" s="488"/>
      <c r="B23" s="212" t="s">
        <v>105</v>
      </c>
      <c r="C23" s="212" t="s">
        <v>106</v>
      </c>
      <c r="D23" s="212" t="s">
        <v>105</v>
      </c>
      <c r="E23" s="212" t="s">
        <v>106</v>
      </c>
      <c r="F23" s="212" t="s">
        <v>105</v>
      </c>
      <c r="G23" s="212" t="s">
        <v>106</v>
      </c>
      <c r="H23" s="212" t="s">
        <v>105</v>
      </c>
      <c r="I23" s="212" t="s">
        <v>106</v>
      </c>
      <c r="J23" s="212" t="s">
        <v>105</v>
      </c>
      <c r="K23" s="212" t="s">
        <v>105</v>
      </c>
      <c r="L23" s="212" t="s">
        <v>106</v>
      </c>
      <c r="M23" s="212" t="s">
        <v>105</v>
      </c>
      <c r="N23" s="212" t="s">
        <v>106</v>
      </c>
      <c r="O23" s="212" t="s">
        <v>105</v>
      </c>
      <c r="P23" s="212" t="s">
        <v>106</v>
      </c>
      <c r="Q23" s="212" t="s">
        <v>105</v>
      </c>
      <c r="R23" s="212" t="s">
        <v>106</v>
      </c>
      <c r="S23" s="212" t="s">
        <v>105</v>
      </c>
      <c r="T23" s="212" t="s">
        <v>105</v>
      </c>
      <c r="U23" s="212" t="s">
        <v>105</v>
      </c>
      <c r="V23" s="212" t="s">
        <v>105</v>
      </c>
      <c r="W23" s="212" t="s">
        <v>106</v>
      </c>
      <c r="X23" s="212" t="s">
        <v>105</v>
      </c>
      <c r="Y23" s="212" t="s">
        <v>105</v>
      </c>
      <c r="Z23" s="212" t="s">
        <v>105</v>
      </c>
      <c r="AA23" s="212" t="s">
        <v>105</v>
      </c>
    </row>
    <row r="24" spans="1:27"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154" customFormat="1" ht="31.5" x14ac:dyDescent="0.25">
      <c r="A25" s="393">
        <v>1</v>
      </c>
      <c r="B25" s="393" t="s">
        <v>265</v>
      </c>
      <c r="C25" s="447" t="s">
        <v>620</v>
      </c>
      <c r="D25" s="405" t="s">
        <v>265</v>
      </c>
      <c r="E25" s="447" t="s">
        <v>631</v>
      </c>
      <c r="F25" s="405" t="s">
        <v>265</v>
      </c>
      <c r="G25" s="405">
        <v>0.4</v>
      </c>
      <c r="H25" s="405" t="s">
        <v>265</v>
      </c>
      <c r="I25" s="405">
        <v>0.4</v>
      </c>
      <c r="J25" s="405" t="s">
        <v>265</v>
      </c>
      <c r="K25" s="405" t="s">
        <v>265</v>
      </c>
      <c r="L25" s="405">
        <v>2</v>
      </c>
      <c r="M25" s="405" t="s">
        <v>265</v>
      </c>
      <c r="N25" s="405">
        <v>240</v>
      </c>
      <c r="O25" s="405" t="s">
        <v>265</v>
      </c>
      <c r="P25" s="405" t="s">
        <v>535</v>
      </c>
      <c r="Q25" s="405" t="s">
        <v>265</v>
      </c>
      <c r="R25" s="405">
        <v>0.13</v>
      </c>
      <c r="S25" s="447" t="s">
        <v>265</v>
      </c>
      <c r="T25" s="405" t="s">
        <v>265</v>
      </c>
      <c r="U25" s="405" t="s">
        <v>265</v>
      </c>
      <c r="V25" s="405" t="s">
        <v>265</v>
      </c>
      <c r="W25" s="405" t="s">
        <v>602</v>
      </c>
      <c r="X25" s="405" t="s">
        <v>265</v>
      </c>
      <c r="Y25" s="405" t="s">
        <v>265</v>
      </c>
      <c r="Z25" s="405" t="s">
        <v>265</v>
      </c>
      <c r="AA25" s="405" t="s">
        <v>265</v>
      </c>
    </row>
    <row r="26" spans="1:27" s="154" customFormat="1" ht="31.5" x14ac:dyDescent="0.25">
      <c r="A26" s="393">
        <v>2</v>
      </c>
      <c r="B26" s="393" t="s">
        <v>265</v>
      </c>
      <c r="C26" s="447" t="s">
        <v>620</v>
      </c>
      <c r="D26" s="405" t="s">
        <v>265</v>
      </c>
      <c r="E26" s="447" t="s">
        <v>632</v>
      </c>
      <c r="F26" s="405" t="s">
        <v>265</v>
      </c>
      <c r="G26" s="405">
        <v>0.4</v>
      </c>
      <c r="H26" s="405" t="s">
        <v>265</v>
      </c>
      <c r="I26" s="405">
        <v>0.4</v>
      </c>
      <c r="J26" s="405" t="s">
        <v>265</v>
      </c>
      <c r="K26" s="405" t="s">
        <v>265</v>
      </c>
      <c r="L26" s="405">
        <v>2</v>
      </c>
      <c r="M26" s="405" t="s">
        <v>265</v>
      </c>
      <c r="N26" s="405">
        <v>240</v>
      </c>
      <c r="O26" s="405" t="s">
        <v>265</v>
      </c>
      <c r="P26" s="405" t="s">
        <v>535</v>
      </c>
      <c r="Q26" s="405" t="s">
        <v>265</v>
      </c>
      <c r="R26" s="405">
        <v>0.13</v>
      </c>
      <c r="S26" s="447" t="s">
        <v>265</v>
      </c>
      <c r="T26" s="405" t="s">
        <v>265</v>
      </c>
      <c r="U26" s="405" t="s">
        <v>265</v>
      </c>
      <c r="V26" s="405" t="s">
        <v>265</v>
      </c>
      <c r="W26" s="405" t="s">
        <v>602</v>
      </c>
      <c r="X26" s="405" t="s">
        <v>265</v>
      </c>
      <c r="Y26" s="405" t="s">
        <v>265</v>
      </c>
      <c r="Z26" s="405" t="s">
        <v>265</v>
      </c>
      <c r="AA26" s="405" t="s">
        <v>265</v>
      </c>
    </row>
    <row r="27" spans="1:27" x14ac:dyDescent="0.25">
      <c r="Q27" s="6">
        <f>SUM(Q25:Q26)</f>
        <v>0</v>
      </c>
      <c r="R27" s="6">
        <f>SUM(R25:R26)</f>
        <v>0.26</v>
      </c>
      <c r="S27" s="6">
        <f>R27-Q27</f>
        <v>0.26</v>
      </c>
    </row>
  </sheetData>
  <mergeCells count="27">
    <mergeCell ref="T21:T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B21:C22"/>
    <mergeCell ref="J21:J22"/>
    <mergeCell ref="X21:Y21"/>
    <mergeCell ref="V21:W22"/>
    <mergeCell ref="A19:AA19"/>
    <mergeCell ref="O21:P22"/>
    <mergeCell ref="F22:G22"/>
    <mergeCell ref="H22:I22"/>
    <mergeCell ref="K21:L22"/>
    <mergeCell ref="M21:N22"/>
    <mergeCell ref="Q21:R22"/>
    <mergeCell ref="S21:S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0" zoomScale="80" zoomScaleSheetLayoutView="80" workbookViewId="0">
      <selection activeCell="C28" sqref="C28"/>
    </sheetView>
  </sheetViews>
  <sheetFormatPr defaultColWidth="9.140625" defaultRowHeight="15" x14ac:dyDescent="0.25"/>
  <cols>
    <col min="1" max="1" width="6.140625" style="70" customWidth="1"/>
    <col min="2" max="2" width="53.5703125" style="70" customWidth="1"/>
    <col min="3" max="3" width="112"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51" t="str">
        <f>'3.2 паспорт Техсостояние ЛЭП'!A5</f>
        <v>Год раскрытия информации: 2026 год</v>
      </c>
      <c r="B5" s="451"/>
      <c r="C5" s="451"/>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61" t="s">
        <v>7</v>
      </c>
      <c r="B7" s="461"/>
      <c r="C7" s="461"/>
      <c r="D7" s="73"/>
      <c r="E7" s="73"/>
      <c r="F7" s="73"/>
      <c r="G7" s="73"/>
      <c r="H7" s="73"/>
      <c r="I7" s="73"/>
      <c r="J7" s="73"/>
      <c r="K7" s="73"/>
      <c r="L7" s="73"/>
      <c r="M7" s="73"/>
      <c r="N7" s="73"/>
      <c r="O7" s="73"/>
      <c r="P7" s="73"/>
      <c r="Q7" s="73"/>
      <c r="R7" s="73"/>
      <c r="S7" s="73"/>
      <c r="T7" s="73"/>
      <c r="U7" s="73"/>
    </row>
    <row r="8" spans="1:29" s="2" customFormat="1" ht="18.75" x14ac:dyDescent="0.2">
      <c r="A8" s="461"/>
      <c r="B8" s="461"/>
      <c r="C8" s="461"/>
      <c r="D8" s="74"/>
      <c r="E8" s="74"/>
      <c r="F8" s="74"/>
      <c r="G8" s="74"/>
      <c r="H8" s="73"/>
      <c r="I8" s="73"/>
      <c r="J8" s="73"/>
      <c r="K8" s="73"/>
      <c r="L8" s="73"/>
      <c r="M8" s="73"/>
      <c r="N8" s="73"/>
      <c r="O8" s="73"/>
      <c r="P8" s="73"/>
      <c r="Q8" s="73"/>
      <c r="R8" s="73"/>
      <c r="S8" s="73"/>
      <c r="T8" s="73"/>
      <c r="U8" s="73"/>
    </row>
    <row r="9" spans="1:29" s="2" customFormat="1" ht="18.75" x14ac:dyDescent="0.2">
      <c r="A9" s="462" t="str">
        <f>'3.2 паспорт Техсостояние ЛЭП'!E9</f>
        <v>Акционерное общество "Россети Янтарь" ДЗО  ПАО "Россети"</v>
      </c>
      <c r="B9" s="462"/>
      <c r="C9" s="462"/>
      <c r="D9" s="75"/>
      <c r="E9" s="75"/>
      <c r="F9" s="75"/>
      <c r="G9" s="75"/>
      <c r="H9" s="73"/>
      <c r="I9" s="73"/>
      <c r="J9" s="73"/>
      <c r="K9" s="73"/>
      <c r="L9" s="73"/>
      <c r="M9" s="73"/>
      <c r="N9" s="73"/>
      <c r="O9" s="73"/>
      <c r="P9" s="73"/>
      <c r="Q9" s="73"/>
      <c r="R9" s="73"/>
      <c r="S9" s="73"/>
      <c r="T9" s="73"/>
      <c r="U9" s="73"/>
    </row>
    <row r="10" spans="1:29" s="2" customFormat="1" ht="18.75" x14ac:dyDescent="0.2">
      <c r="A10" s="466" t="s">
        <v>6</v>
      </c>
      <c r="B10" s="466"/>
      <c r="C10" s="466"/>
      <c r="D10" s="76"/>
      <c r="E10" s="76"/>
      <c r="F10" s="76"/>
      <c r="G10" s="76"/>
      <c r="H10" s="73"/>
      <c r="I10" s="73"/>
      <c r="J10" s="73"/>
      <c r="K10" s="73"/>
      <c r="L10" s="73"/>
      <c r="M10" s="73"/>
      <c r="N10" s="73"/>
      <c r="O10" s="73"/>
      <c r="P10" s="73"/>
      <c r="Q10" s="73"/>
      <c r="R10" s="73"/>
      <c r="S10" s="73"/>
      <c r="T10" s="73"/>
      <c r="U10" s="73"/>
    </row>
    <row r="11" spans="1:29" s="2" customFormat="1" ht="18.75" x14ac:dyDescent="0.2">
      <c r="A11" s="461"/>
      <c r="B11" s="461"/>
      <c r="C11" s="461"/>
      <c r="D11" s="74"/>
      <c r="E11" s="74"/>
      <c r="F11" s="74"/>
      <c r="G11" s="74"/>
      <c r="H11" s="73"/>
      <c r="I11" s="73"/>
      <c r="J11" s="73"/>
      <c r="K11" s="73"/>
      <c r="L11" s="73"/>
      <c r="M11" s="73"/>
      <c r="N11" s="73"/>
      <c r="O11" s="73"/>
      <c r="P11" s="73"/>
      <c r="Q11" s="73"/>
      <c r="R11" s="73"/>
      <c r="S11" s="73"/>
      <c r="T11" s="73"/>
      <c r="U11" s="73"/>
    </row>
    <row r="12" spans="1:29" s="2" customFormat="1" ht="18.75" x14ac:dyDescent="0.2">
      <c r="A12" s="462" t="str">
        <f>'3.2 паспорт Техсостояние ЛЭП'!E12</f>
        <v>P_23-1659</v>
      </c>
      <c r="B12" s="462"/>
      <c r="C12" s="462"/>
      <c r="D12" s="75"/>
      <c r="E12" s="75"/>
      <c r="F12" s="75"/>
      <c r="G12" s="75"/>
      <c r="H12" s="73"/>
      <c r="I12" s="73"/>
      <c r="J12" s="73"/>
      <c r="K12" s="73"/>
      <c r="L12" s="73"/>
      <c r="M12" s="73"/>
      <c r="N12" s="73"/>
      <c r="O12" s="73"/>
      <c r="P12" s="73"/>
      <c r="Q12" s="73"/>
      <c r="R12" s="73"/>
      <c r="S12" s="73"/>
      <c r="T12" s="73"/>
      <c r="U12" s="73"/>
    </row>
    <row r="13" spans="1:29" s="2" customFormat="1" ht="18.75" x14ac:dyDescent="0.2">
      <c r="A13" s="466" t="s">
        <v>5</v>
      </c>
      <c r="B13" s="466"/>
      <c r="C13" s="466"/>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67"/>
      <c r="B14" s="467"/>
      <c r="C14" s="467"/>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68" t="str">
        <f>'3.2 паспорт Техсостояние ЛЭП'!E15</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c r="B15" s="468"/>
      <c r="C15" s="468"/>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66" t="s">
        <v>4</v>
      </c>
      <c r="B16" s="466"/>
      <c r="C16" s="466"/>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69"/>
      <c r="B17" s="469"/>
      <c r="C17" s="469"/>
      <c r="D17" s="80"/>
      <c r="E17" s="80"/>
      <c r="F17" s="80"/>
      <c r="G17" s="80"/>
      <c r="H17" s="80"/>
      <c r="I17" s="80"/>
      <c r="J17" s="80"/>
      <c r="K17" s="80"/>
      <c r="L17" s="80"/>
      <c r="M17" s="80"/>
      <c r="N17" s="80"/>
      <c r="O17" s="80"/>
      <c r="P17" s="80"/>
      <c r="Q17" s="80"/>
      <c r="R17" s="80"/>
    </row>
    <row r="18" spans="1:21" s="79" customFormat="1" ht="27.75" customHeight="1" x14ac:dyDescent="0.2">
      <c r="A18" s="470" t="s">
        <v>347</v>
      </c>
      <c r="B18" s="470"/>
      <c r="C18" s="470"/>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21" t="s">
        <v>587</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97" t="s">
        <v>58</v>
      </c>
      <c r="C23" s="17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0,362 МВт</v>
      </c>
      <c r="D23" s="92"/>
      <c r="E23" s="92"/>
      <c r="F23" s="92"/>
      <c r="G23" s="92"/>
      <c r="H23" s="92"/>
      <c r="I23" s="92"/>
      <c r="J23" s="92"/>
      <c r="K23" s="92"/>
      <c r="L23" s="92"/>
      <c r="M23" s="92"/>
      <c r="N23" s="92"/>
      <c r="O23" s="92"/>
      <c r="P23" s="92"/>
      <c r="Q23" s="92"/>
      <c r="R23" s="92"/>
      <c r="S23" s="92"/>
      <c r="T23" s="92"/>
      <c r="U23" s="92"/>
    </row>
    <row r="24" spans="1:21" ht="141.75" x14ac:dyDescent="0.25">
      <c r="A24" s="88" t="s">
        <v>60</v>
      </c>
      <c r="B24" s="97" t="s">
        <v>536</v>
      </c>
      <c r="C24" s="91" t="s">
        <v>635</v>
      </c>
      <c r="D24" s="92"/>
      <c r="E24" s="92"/>
      <c r="F24" s="92"/>
      <c r="G24" s="92"/>
      <c r="H24" s="92"/>
      <c r="I24" s="92"/>
      <c r="J24" s="92"/>
      <c r="K24" s="92"/>
      <c r="L24" s="92"/>
      <c r="M24" s="92"/>
      <c r="N24" s="92"/>
      <c r="O24" s="92"/>
      <c r="P24" s="92"/>
      <c r="Q24" s="92"/>
      <c r="R24" s="92"/>
      <c r="S24" s="92"/>
      <c r="T24" s="92"/>
      <c r="U24" s="92"/>
    </row>
    <row r="25" spans="1:21" ht="63" customHeight="1" x14ac:dyDescent="0.25">
      <c r="A25" s="88" t="s">
        <v>59</v>
      </c>
      <c r="B25" s="97" t="s">
        <v>379</v>
      </c>
      <c r="C25" s="448" t="s">
        <v>634</v>
      </c>
      <c r="D25" s="92"/>
      <c r="E25" s="92"/>
      <c r="F25" s="92"/>
      <c r="G25" s="92"/>
      <c r="H25" s="92"/>
      <c r="I25" s="92"/>
      <c r="J25" s="92"/>
      <c r="K25" s="92"/>
      <c r="L25" s="92"/>
      <c r="M25" s="92"/>
      <c r="N25" s="92"/>
      <c r="O25" s="92"/>
      <c r="P25" s="92"/>
      <c r="Q25" s="92"/>
      <c r="R25" s="92"/>
      <c r="S25" s="92"/>
      <c r="T25" s="92"/>
      <c r="U25" s="92"/>
    </row>
    <row r="26" spans="1:21" ht="42.75" customHeight="1" x14ac:dyDescent="0.25">
      <c r="A26" s="88" t="s">
        <v>57</v>
      </c>
      <c r="B26" s="97" t="s">
        <v>202</v>
      </c>
      <c r="C26" s="91" t="s">
        <v>399</v>
      </c>
      <c r="D26" s="92"/>
      <c r="E26" s="92"/>
      <c r="F26" s="92"/>
      <c r="G26" s="92"/>
      <c r="H26" s="92"/>
      <c r="I26" s="92"/>
      <c r="J26" s="92"/>
      <c r="K26" s="92"/>
      <c r="L26" s="92"/>
      <c r="M26" s="92"/>
      <c r="N26" s="92"/>
      <c r="O26" s="92"/>
      <c r="P26" s="92"/>
      <c r="Q26" s="92"/>
      <c r="R26" s="92"/>
      <c r="S26" s="92"/>
      <c r="T26" s="92"/>
      <c r="U26" s="92"/>
    </row>
    <row r="27" spans="1:21" ht="31.5" x14ac:dyDescent="0.25">
      <c r="A27" s="88" t="s">
        <v>56</v>
      </c>
      <c r="B27" s="97" t="s">
        <v>361</v>
      </c>
      <c r="C27" s="91"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842/02/23 от 22.03.2023; Постановление Правительства Российской Федерации от 27 декабря 2004 г. № 861</v>
      </c>
      <c r="D27" s="92"/>
      <c r="E27" s="307"/>
      <c r="F27" s="92"/>
      <c r="G27" s="92"/>
      <c r="H27" s="92"/>
      <c r="I27" s="92"/>
      <c r="J27" s="92"/>
      <c r="K27" s="92"/>
      <c r="L27" s="92"/>
      <c r="M27" s="92"/>
      <c r="N27" s="92"/>
      <c r="O27" s="92"/>
      <c r="P27" s="92"/>
      <c r="Q27" s="92"/>
      <c r="R27" s="92"/>
      <c r="S27" s="92"/>
      <c r="T27" s="92"/>
      <c r="U27" s="92"/>
    </row>
    <row r="28" spans="1:21" ht="42.75" customHeight="1" x14ac:dyDescent="0.25">
      <c r="A28" s="88" t="s">
        <v>54</v>
      </c>
      <c r="B28" s="97" t="s">
        <v>55</v>
      </c>
      <c r="C28" s="91">
        <v>2025</v>
      </c>
      <c r="D28" s="92"/>
      <c r="E28" s="92"/>
      <c r="F28" s="92"/>
      <c r="G28" s="92"/>
      <c r="H28" s="92"/>
      <c r="I28" s="92"/>
      <c r="J28" s="92"/>
      <c r="K28" s="92"/>
      <c r="L28" s="92"/>
      <c r="M28" s="92"/>
      <c r="N28" s="92"/>
      <c r="O28" s="92"/>
      <c r="P28" s="92"/>
      <c r="Q28" s="92"/>
      <c r="R28" s="92"/>
      <c r="S28" s="92"/>
      <c r="T28" s="92"/>
      <c r="U28" s="92"/>
    </row>
    <row r="29" spans="1:21" ht="42.75" customHeight="1" x14ac:dyDescent="0.25">
      <c r="A29" s="88" t="s">
        <v>52</v>
      </c>
      <c r="B29" s="82" t="s">
        <v>53</v>
      </c>
      <c r="C29" s="91">
        <v>2025</v>
      </c>
      <c r="D29" s="92"/>
      <c r="E29" s="92"/>
      <c r="F29" s="92"/>
      <c r="G29" s="92"/>
      <c r="H29" s="92"/>
      <c r="I29" s="92"/>
      <c r="J29" s="92"/>
      <c r="K29" s="92"/>
      <c r="L29" s="92"/>
      <c r="M29" s="92"/>
      <c r="N29" s="92"/>
      <c r="O29" s="92"/>
      <c r="P29" s="92"/>
      <c r="Q29" s="92"/>
      <c r="R29" s="92"/>
      <c r="S29" s="92"/>
      <c r="T29" s="92"/>
      <c r="U29" s="92"/>
    </row>
    <row r="30" spans="1:21" ht="42.75" customHeight="1" x14ac:dyDescent="0.25">
      <c r="A30" s="88" t="s">
        <v>70</v>
      </c>
      <c r="B30" s="82" t="s">
        <v>51</v>
      </c>
      <c r="C30" s="91" t="s">
        <v>633</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98" customWidth="1"/>
    <col min="2" max="2" width="30.140625" style="98" customWidth="1"/>
    <col min="3" max="3" width="12.28515625" style="98" customWidth="1"/>
    <col min="4" max="5" width="15" style="98" customWidth="1"/>
    <col min="6" max="7" width="13.28515625" style="98" customWidth="1"/>
    <col min="8" max="8" width="12.28515625" style="98" customWidth="1"/>
    <col min="9" max="9" width="17.85546875" style="98" customWidth="1"/>
    <col min="10" max="10" width="16.7109375" style="98" customWidth="1"/>
    <col min="11" max="11" width="24.5703125" style="98" customWidth="1"/>
    <col min="12" max="12" width="30.85546875" style="98" customWidth="1"/>
    <col min="13" max="13" width="27.140625" style="98" customWidth="1"/>
    <col min="14" max="14" width="32.42578125" style="98" customWidth="1"/>
    <col min="15" max="15" width="13.28515625" style="98" customWidth="1"/>
    <col min="16" max="16" width="8.7109375" style="98" customWidth="1"/>
    <col min="17" max="17" width="12.7109375" style="98" customWidth="1"/>
    <col min="18" max="18" width="9.140625" style="98"/>
    <col min="19" max="19" width="17" style="98" customWidth="1"/>
    <col min="20" max="21" width="12" style="98" customWidth="1"/>
    <col min="22" max="22" width="11" style="98" customWidth="1"/>
    <col min="23" max="25" width="17.7109375" style="98" customWidth="1"/>
    <col min="26" max="26" width="46.5703125" style="98" customWidth="1"/>
    <col min="27" max="28" width="12.28515625" style="98" customWidth="1"/>
    <col min="29" max="16384" width="9.140625" style="98"/>
  </cols>
  <sheetData>
    <row r="1" spans="1:28" ht="18.75" x14ac:dyDescent="0.25">
      <c r="Z1" s="4" t="s">
        <v>66</v>
      </c>
    </row>
    <row r="2" spans="1:28" ht="18.75" x14ac:dyDescent="0.3">
      <c r="Z2" s="1" t="s">
        <v>8</v>
      </c>
    </row>
    <row r="3" spans="1:28" ht="18.75" x14ac:dyDescent="0.3">
      <c r="Z3" s="1" t="s">
        <v>65</v>
      </c>
    </row>
    <row r="4" spans="1:28" ht="18.75" customHeight="1" x14ac:dyDescent="0.25">
      <c r="A4" s="451" t="str">
        <f>'3.3 паспорт описание'!A5</f>
        <v>Год раскрытия информации: 2026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row>
    <row r="6" spans="1:28" ht="18.75" x14ac:dyDescent="0.25">
      <c r="A6" s="461" t="s">
        <v>7</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73"/>
      <c r="AB6" s="73"/>
    </row>
    <row r="7" spans="1:28" ht="18.75" x14ac:dyDescent="0.25">
      <c r="A7" s="461"/>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73"/>
      <c r="AB7" s="73"/>
    </row>
    <row r="8" spans="1:28" ht="15.75" x14ac:dyDescent="0.25">
      <c r="A8" s="462" t="str">
        <f>'3.3 паспорт описание'!A9:C9</f>
        <v>Акционерное общество "Россети Янтарь" ДЗО  ПАО "Россети"</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75"/>
      <c r="AB8" s="75"/>
    </row>
    <row r="9" spans="1:28" ht="15.75" x14ac:dyDescent="0.25">
      <c r="A9" s="466" t="s">
        <v>6</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76"/>
      <c r="AB9" s="76"/>
    </row>
    <row r="10" spans="1:28" ht="18.75" x14ac:dyDescent="0.25">
      <c r="A10" s="461"/>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73"/>
      <c r="AB10" s="73"/>
    </row>
    <row r="11" spans="1:28" ht="15.75" x14ac:dyDescent="0.25">
      <c r="A11" s="462" t="str">
        <f>'3.3 паспорт описание'!A12:C12</f>
        <v>P_23-1659</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75"/>
      <c r="AB11" s="75"/>
    </row>
    <row r="12" spans="1:28" ht="15.75" x14ac:dyDescent="0.25">
      <c r="A12" s="466" t="s">
        <v>5</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76"/>
      <c r="AB12" s="76"/>
    </row>
    <row r="13" spans="1:28" ht="18.75" x14ac:dyDescent="0.25">
      <c r="A13" s="467"/>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99"/>
      <c r="AB13" s="99"/>
    </row>
    <row r="14" spans="1:28" ht="24.75" customHeight="1" x14ac:dyDescent="0.25">
      <c r="A14" s="468" t="str">
        <f>'3.3 паспорт описание'!A15:C15</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75"/>
      <c r="AB14" s="75"/>
    </row>
    <row r="15" spans="1:28" ht="15.75" x14ac:dyDescent="0.25">
      <c r="A15" s="466" t="s">
        <v>4</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76"/>
      <c r="AB15" s="76"/>
    </row>
    <row r="16" spans="1:28"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100"/>
      <c r="AB16" s="100"/>
    </row>
    <row r="17" spans="1:2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100"/>
      <c r="AB17" s="100"/>
    </row>
    <row r="18" spans="1:28"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100"/>
      <c r="AB18" s="100"/>
    </row>
    <row r="19" spans="1:2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100"/>
      <c r="AB19" s="100"/>
    </row>
    <row r="20" spans="1:28"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101"/>
      <c r="AB20" s="101"/>
    </row>
    <row r="21" spans="1:28" x14ac:dyDescent="0.25">
      <c r="A21" s="489"/>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101"/>
      <c r="AB21" s="101"/>
    </row>
    <row r="22" spans="1:28" x14ac:dyDescent="0.25">
      <c r="A22" s="490" t="s">
        <v>378</v>
      </c>
      <c r="B22" s="490"/>
      <c r="C22" s="490"/>
      <c r="D22" s="490"/>
      <c r="E22" s="490"/>
      <c r="F22" s="490"/>
      <c r="G22" s="490"/>
      <c r="H22" s="490"/>
      <c r="I22" s="490"/>
      <c r="J22" s="490"/>
      <c r="K22" s="490"/>
      <c r="L22" s="490"/>
      <c r="M22" s="490"/>
      <c r="N22" s="490"/>
      <c r="O22" s="490"/>
      <c r="P22" s="490"/>
      <c r="Q22" s="490"/>
      <c r="R22" s="490"/>
      <c r="S22" s="490"/>
      <c r="T22" s="490"/>
      <c r="U22" s="490"/>
      <c r="V22" s="490"/>
      <c r="W22" s="490"/>
      <c r="X22" s="490"/>
      <c r="Y22" s="490"/>
      <c r="Z22" s="490"/>
      <c r="AA22" s="102"/>
      <c r="AB22" s="102"/>
    </row>
    <row r="23" spans="1:28" ht="32.25" customHeight="1" x14ac:dyDescent="0.25">
      <c r="A23" s="492" t="s">
        <v>263</v>
      </c>
      <c r="B23" s="493"/>
      <c r="C23" s="493"/>
      <c r="D23" s="493"/>
      <c r="E23" s="493"/>
      <c r="F23" s="493"/>
      <c r="G23" s="493"/>
      <c r="H23" s="493"/>
      <c r="I23" s="493"/>
      <c r="J23" s="493"/>
      <c r="K23" s="493"/>
      <c r="L23" s="494"/>
      <c r="M23" s="491" t="s">
        <v>264</v>
      </c>
      <c r="N23" s="491"/>
      <c r="O23" s="491"/>
      <c r="P23" s="491"/>
      <c r="Q23" s="491"/>
      <c r="R23" s="491"/>
      <c r="S23" s="491"/>
      <c r="T23" s="491"/>
      <c r="U23" s="491"/>
      <c r="V23" s="491"/>
      <c r="W23" s="491"/>
      <c r="X23" s="491"/>
      <c r="Y23" s="491"/>
      <c r="Z23" s="491"/>
    </row>
    <row r="24" spans="1:28" ht="151.5" customHeight="1" x14ac:dyDescent="0.25">
      <c r="A24" s="103" t="s">
        <v>204</v>
      </c>
      <c r="B24" s="104" t="s">
        <v>210</v>
      </c>
      <c r="C24" s="103" t="s">
        <v>261</v>
      </c>
      <c r="D24" s="103" t="s">
        <v>205</v>
      </c>
      <c r="E24" s="103" t="s">
        <v>262</v>
      </c>
      <c r="F24" s="103" t="s">
        <v>450</v>
      </c>
      <c r="G24" s="103" t="s">
        <v>451</v>
      </c>
      <c r="H24" s="103" t="s">
        <v>206</v>
      </c>
      <c r="I24" s="103" t="s">
        <v>452</v>
      </c>
      <c r="J24" s="103" t="s">
        <v>211</v>
      </c>
      <c r="K24" s="104" t="s">
        <v>209</v>
      </c>
      <c r="L24" s="104" t="s">
        <v>207</v>
      </c>
      <c r="M24" s="105" t="s">
        <v>213</v>
      </c>
      <c r="N24" s="104" t="s">
        <v>453</v>
      </c>
      <c r="O24" s="103" t="s">
        <v>454</v>
      </c>
      <c r="P24" s="103" t="s">
        <v>455</v>
      </c>
      <c r="Q24" s="103" t="s">
        <v>456</v>
      </c>
      <c r="R24" s="103" t="s">
        <v>206</v>
      </c>
      <c r="S24" s="103" t="s">
        <v>457</v>
      </c>
      <c r="T24" s="103" t="s">
        <v>458</v>
      </c>
      <c r="U24" s="103" t="s">
        <v>459</v>
      </c>
      <c r="V24" s="103" t="s">
        <v>456</v>
      </c>
      <c r="W24" s="106" t="s">
        <v>460</v>
      </c>
      <c r="X24" s="106" t="s">
        <v>461</v>
      </c>
      <c r="Y24" s="106" t="s">
        <v>462</v>
      </c>
      <c r="Z24" s="107" t="s">
        <v>214</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customFormat="1" ht="45.75" customHeight="1" x14ac:dyDescent="0.25">
      <c r="A26" s="172" t="s">
        <v>259</v>
      </c>
      <c r="B26" s="173"/>
      <c r="C26" s="174" t="s">
        <v>475</v>
      </c>
      <c r="D26" s="174" t="s">
        <v>476</v>
      </c>
      <c r="E26" s="174" t="s">
        <v>477</v>
      </c>
      <c r="F26" s="174" t="s">
        <v>478</v>
      </c>
      <c r="G26" s="174" t="s">
        <v>479</v>
      </c>
      <c r="H26" s="174" t="s">
        <v>206</v>
      </c>
      <c r="I26" s="174" t="s">
        <v>480</v>
      </c>
      <c r="J26" s="174" t="s">
        <v>481</v>
      </c>
      <c r="K26" s="175"/>
      <c r="L26" s="176" t="s">
        <v>482</v>
      </c>
      <c r="M26" s="177" t="s">
        <v>483</v>
      </c>
      <c r="N26" s="175"/>
      <c r="O26" s="175"/>
      <c r="P26" s="175"/>
      <c r="Q26" s="175"/>
      <c r="R26" s="175"/>
      <c r="S26" s="175"/>
      <c r="T26" s="175"/>
      <c r="U26" s="175"/>
      <c r="V26" s="175"/>
      <c r="W26" s="175"/>
      <c r="X26" s="175"/>
      <c r="Y26" s="175"/>
      <c r="Z26" s="178" t="s">
        <v>215</v>
      </c>
    </row>
    <row r="27" spans="1:28" customFormat="1" x14ac:dyDescent="0.25">
      <c r="A27" s="175" t="s">
        <v>484</v>
      </c>
      <c r="B27" s="175" t="s">
        <v>485</v>
      </c>
      <c r="C27" s="175" t="s">
        <v>486</v>
      </c>
      <c r="D27" s="175" t="s">
        <v>487</v>
      </c>
      <c r="E27" s="175" t="s">
        <v>488</v>
      </c>
      <c r="F27" s="174" t="s">
        <v>489</v>
      </c>
      <c r="G27" s="174" t="s">
        <v>490</v>
      </c>
      <c r="H27" s="175" t="s">
        <v>206</v>
      </c>
      <c r="I27" s="174" t="s">
        <v>491</v>
      </c>
      <c r="J27" s="174" t="s">
        <v>492</v>
      </c>
      <c r="K27" s="176" t="s">
        <v>493</v>
      </c>
      <c r="L27" s="175"/>
      <c r="M27" s="176" t="s">
        <v>494</v>
      </c>
      <c r="N27" s="175"/>
      <c r="O27" s="175"/>
      <c r="P27" s="175"/>
      <c r="Q27" s="175"/>
      <c r="R27" s="175"/>
      <c r="S27" s="175"/>
      <c r="T27" s="175"/>
      <c r="U27" s="175"/>
      <c r="V27" s="175"/>
      <c r="W27" s="175"/>
      <c r="X27" s="175"/>
      <c r="Y27" s="175"/>
      <c r="Z27" s="175"/>
    </row>
    <row r="28" spans="1:28" customFormat="1" x14ac:dyDescent="0.25">
      <c r="A28" s="175" t="s">
        <v>484</v>
      </c>
      <c r="B28" s="175" t="s">
        <v>495</v>
      </c>
      <c r="C28" s="175" t="s">
        <v>496</v>
      </c>
      <c r="D28" s="175" t="s">
        <v>497</v>
      </c>
      <c r="E28" s="175" t="s">
        <v>498</v>
      </c>
      <c r="F28" s="174" t="s">
        <v>499</v>
      </c>
      <c r="G28" s="174" t="s">
        <v>500</v>
      </c>
      <c r="H28" s="175" t="s">
        <v>206</v>
      </c>
      <c r="I28" s="174" t="s">
        <v>501</v>
      </c>
      <c r="J28" s="174" t="s">
        <v>502</v>
      </c>
      <c r="K28" s="176" t="s">
        <v>503</v>
      </c>
      <c r="L28" s="179"/>
      <c r="M28" s="176" t="s">
        <v>0</v>
      </c>
      <c r="N28" s="176"/>
      <c r="O28" s="176"/>
      <c r="P28" s="176"/>
      <c r="Q28" s="176"/>
      <c r="R28" s="176"/>
      <c r="S28" s="176"/>
      <c r="T28" s="176"/>
      <c r="U28" s="176"/>
      <c r="V28" s="176"/>
      <c r="W28" s="176"/>
      <c r="X28" s="176"/>
      <c r="Y28" s="176"/>
      <c r="Z28" s="176"/>
    </row>
    <row r="29" spans="1:28" customFormat="1" x14ac:dyDescent="0.25">
      <c r="A29" s="175" t="s">
        <v>484</v>
      </c>
      <c r="B29" s="175" t="s">
        <v>504</v>
      </c>
      <c r="C29" s="175" t="s">
        <v>505</v>
      </c>
      <c r="D29" s="175" t="s">
        <v>506</v>
      </c>
      <c r="E29" s="175" t="s">
        <v>507</v>
      </c>
      <c r="F29" s="174" t="s">
        <v>508</v>
      </c>
      <c r="G29" s="174" t="s">
        <v>509</v>
      </c>
      <c r="H29" s="175" t="s">
        <v>206</v>
      </c>
      <c r="I29" s="174" t="s">
        <v>510</v>
      </c>
      <c r="J29" s="174" t="s">
        <v>511</v>
      </c>
      <c r="K29" s="176" t="s">
        <v>512</v>
      </c>
      <c r="L29" s="179"/>
      <c r="M29" s="175"/>
      <c r="N29" s="175"/>
      <c r="O29" s="175"/>
      <c r="P29" s="175"/>
      <c r="Q29" s="175"/>
      <c r="R29" s="175"/>
      <c r="S29" s="175"/>
      <c r="T29" s="175"/>
      <c r="U29" s="175"/>
      <c r="V29" s="175"/>
      <c r="W29" s="175"/>
      <c r="X29" s="175"/>
      <c r="Y29" s="175"/>
      <c r="Z29" s="175"/>
    </row>
    <row r="30" spans="1:28" customFormat="1" x14ac:dyDescent="0.25">
      <c r="A30" s="175" t="s">
        <v>484</v>
      </c>
      <c r="B30" s="175" t="s">
        <v>513</v>
      </c>
      <c r="C30" s="175" t="s">
        <v>514</v>
      </c>
      <c r="D30" s="175" t="s">
        <v>515</v>
      </c>
      <c r="E30" s="175" t="s">
        <v>516</v>
      </c>
      <c r="F30" s="174" t="s">
        <v>517</v>
      </c>
      <c r="G30" s="174" t="s">
        <v>518</v>
      </c>
      <c r="H30" s="175" t="s">
        <v>206</v>
      </c>
      <c r="I30" s="174" t="s">
        <v>519</v>
      </c>
      <c r="J30" s="174" t="s">
        <v>520</v>
      </c>
      <c r="K30" s="176" t="s">
        <v>521</v>
      </c>
      <c r="L30" s="179"/>
      <c r="M30" s="175"/>
      <c r="N30" s="175"/>
      <c r="O30" s="175"/>
      <c r="P30" s="175"/>
      <c r="Q30" s="175"/>
      <c r="R30" s="175"/>
      <c r="S30" s="175"/>
      <c r="T30" s="175"/>
      <c r="U30" s="175"/>
      <c r="V30" s="175"/>
      <c r="W30" s="175"/>
      <c r="X30" s="175"/>
      <c r="Y30" s="175"/>
      <c r="Z30" s="175"/>
    </row>
    <row r="31" spans="1:28" customFormat="1" x14ac:dyDescent="0.25">
      <c r="A31" s="175" t="s">
        <v>0</v>
      </c>
      <c r="B31" s="175" t="s">
        <v>0</v>
      </c>
      <c r="C31" s="175" t="s">
        <v>0</v>
      </c>
      <c r="D31" s="175" t="s">
        <v>0</v>
      </c>
      <c r="E31" s="175" t="s">
        <v>0</v>
      </c>
      <c r="F31" s="175" t="s">
        <v>0</v>
      </c>
      <c r="G31" s="175" t="s">
        <v>0</v>
      </c>
      <c r="H31" s="175" t="s">
        <v>0</v>
      </c>
      <c r="I31" s="175" t="s">
        <v>0</v>
      </c>
      <c r="J31" s="175" t="s">
        <v>0</v>
      </c>
      <c r="K31" s="175" t="s">
        <v>0</v>
      </c>
      <c r="L31" s="179"/>
      <c r="M31" s="175"/>
      <c r="N31" s="175"/>
      <c r="O31" s="175"/>
      <c r="P31" s="175"/>
      <c r="Q31" s="175"/>
      <c r="R31" s="175"/>
      <c r="S31" s="175"/>
      <c r="T31" s="175"/>
      <c r="U31" s="175"/>
      <c r="V31" s="175"/>
      <c r="W31" s="175"/>
      <c r="X31" s="175"/>
      <c r="Y31" s="175"/>
      <c r="Z31" s="175"/>
    </row>
    <row r="32" spans="1:28" customFormat="1" ht="30" x14ac:dyDescent="0.25">
      <c r="A32" s="173" t="s">
        <v>260</v>
      </c>
      <c r="B32" s="173"/>
      <c r="C32" s="174" t="s">
        <v>522</v>
      </c>
      <c r="D32" s="174" t="s">
        <v>523</v>
      </c>
      <c r="E32" s="174" t="s">
        <v>524</v>
      </c>
      <c r="F32" s="174" t="s">
        <v>525</v>
      </c>
      <c r="G32" s="174" t="s">
        <v>526</v>
      </c>
      <c r="H32" s="174" t="s">
        <v>206</v>
      </c>
      <c r="I32" s="174" t="s">
        <v>527</v>
      </c>
      <c r="J32" s="174" t="s">
        <v>528</v>
      </c>
      <c r="K32" s="175"/>
      <c r="L32" s="175"/>
      <c r="M32" s="175"/>
      <c r="N32" s="175"/>
      <c r="O32" s="175"/>
      <c r="P32" s="175"/>
      <c r="Q32" s="175"/>
      <c r="R32" s="175"/>
      <c r="S32" s="175"/>
      <c r="T32" s="175"/>
      <c r="U32" s="175"/>
      <c r="V32" s="175"/>
      <c r="W32" s="175"/>
      <c r="X32" s="175"/>
      <c r="Y32" s="175"/>
      <c r="Z32" s="175"/>
    </row>
    <row r="33" spans="1:26" customFormat="1" x14ac:dyDescent="0.25">
      <c r="A33" s="175" t="s">
        <v>0</v>
      </c>
      <c r="B33" s="175" t="s">
        <v>0</v>
      </c>
      <c r="C33" s="175" t="s">
        <v>0</v>
      </c>
      <c r="D33" s="175" t="s">
        <v>0</v>
      </c>
      <c r="E33" s="175" t="s">
        <v>0</v>
      </c>
      <c r="F33" s="175" t="s">
        <v>0</v>
      </c>
      <c r="G33" s="175" t="s">
        <v>0</v>
      </c>
      <c r="H33" s="175" t="s">
        <v>0</v>
      </c>
      <c r="I33" s="175" t="s">
        <v>0</v>
      </c>
      <c r="J33" s="175" t="s">
        <v>0</v>
      </c>
      <c r="K33" s="175" t="s">
        <v>0</v>
      </c>
      <c r="L33" s="175"/>
      <c r="M33" s="175"/>
      <c r="N33" s="175"/>
      <c r="O33" s="175"/>
      <c r="P33" s="175"/>
      <c r="Q33" s="175"/>
      <c r="R33" s="175"/>
      <c r="S33" s="175"/>
      <c r="T33" s="175"/>
      <c r="U33" s="175"/>
      <c r="V33" s="175"/>
      <c r="W33" s="175"/>
      <c r="X33" s="175"/>
      <c r="Y33" s="175"/>
      <c r="Z33" s="175"/>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M20" sqref="M20:O20"/>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97" t="str">
        <f>'3.4. Паспорт надежность'!A4</f>
        <v>Год раскрытия информации: 2026 год</v>
      </c>
      <c r="B5" s="497"/>
      <c r="C5" s="497"/>
      <c r="D5" s="497"/>
      <c r="E5" s="497"/>
      <c r="F5" s="497"/>
      <c r="G5" s="497"/>
      <c r="H5" s="497"/>
      <c r="I5" s="497"/>
      <c r="J5" s="497"/>
      <c r="K5" s="497"/>
      <c r="L5" s="497"/>
      <c r="M5" s="497"/>
      <c r="N5" s="497"/>
      <c r="O5" s="497"/>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61" t="s">
        <v>7</v>
      </c>
      <c r="B7" s="461"/>
      <c r="C7" s="461"/>
      <c r="D7" s="461"/>
      <c r="E7" s="461"/>
      <c r="F7" s="461"/>
      <c r="G7" s="461"/>
      <c r="H7" s="461"/>
      <c r="I7" s="461"/>
      <c r="J7" s="461"/>
      <c r="K7" s="461"/>
      <c r="L7" s="461"/>
      <c r="M7" s="461"/>
      <c r="N7" s="461"/>
      <c r="O7" s="461"/>
      <c r="P7" s="73"/>
      <c r="Q7" s="73"/>
      <c r="R7" s="73"/>
      <c r="S7" s="73"/>
      <c r="T7" s="73"/>
      <c r="U7" s="73"/>
      <c r="V7" s="73"/>
      <c r="W7" s="73"/>
      <c r="X7" s="73"/>
      <c r="Y7" s="73"/>
      <c r="Z7" s="73"/>
    </row>
    <row r="8" spans="1:28" s="2" customFormat="1" ht="18.75" x14ac:dyDescent="0.2">
      <c r="A8" s="461"/>
      <c r="B8" s="461"/>
      <c r="C8" s="461"/>
      <c r="D8" s="461"/>
      <c r="E8" s="461"/>
      <c r="F8" s="461"/>
      <c r="G8" s="461"/>
      <c r="H8" s="461"/>
      <c r="I8" s="461"/>
      <c r="J8" s="461"/>
      <c r="K8" s="461"/>
      <c r="L8" s="461"/>
      <c r="M8" s="461"/>
      <c r="N8" s="461"/>
      <c r="O8" s="461"/>
      <c r="P8" s="73"/>
      <c r="Q8" s="73"/>
      <c r="R8" s="73"/>
      <c r="S8" s="73"/>
      <c r="T8" s="73"/>
      <c r="U8" s="73"/>
      <c r="V8" s="73"/>
      <c r="W8" s="73"/>
      <c r="X8" s="73"/>
      <c r="Y8" s="73"/>
      <c r="Z8" s="73"/>
    </row>
    <row r="9" spans="1:28" s="2" customFormat="1" ht="18.75" x14ac:dyDescent="0.2">
      <c r="A9" s="468" t="str">
        <f>'3.4. Паспорт надежность'!A8</f>
        <v>Акционерное общество "Россети Янтарь" ДЗО  ПАО "Россети"</v>
      </c>
      <c r="B9" s="468"/>
      <c r="C9" s="468"/>
      <c r="D9" s="468"/>
      <c r="E9" s="468"/>
      <c r="F9" s="468"/>
      <c r="G9" s="468"/>
      <c r="H9" s="468"/>
      <c r="I9" s="468"/>
      <c r="J9" s="468"/>
      <c r="K9" s="468"/>
      <c r="L9" s="468"/>
      <c r="M9" s="468"/>
      <c r="N9" s="468"/>
      <c r="O9" s="468"/>
      <c r="P9" s="73"/>
      <c r="Q9" s="73"/>
      <c r="R9" s="73"/>
      <c r="S9" s="73"/>
      <c r="T9" s="73"/>
      <c r="U9" s="73"/>
      <c r="V9" s="73"/>
      <c r="W9" s="73"/>
      <c r="X9" s="73"/>
      <c r="Y9" s="73"/>
      <c r="Z9" s="73"/>
    </row>
    <row r="10" spans="1:28" s="2" customFormat="1" ht="18.75" x14ac:dyDescent="0.2">
      <c r="A10" s="466" t="s">
        <v>6</v>
      </c>
      <c r="B10" s="466"/>
      <c r="C10" s="466"/>
      <c r="D10" s="466"/>
      <c r="E10" s="466"/>
      <c r="F10" s="466"/>
      <c r="G10" s="466"/>
      <c r="H10" s="466"/>
      <c r="I10" s="466"/>
      <c r="J10" s="466"/>
      <c r="K10" s="466"/>
      <c r="L10" s="466"/>
      <c r="M10" s="466"/>
      <c r="N10" s="466"/>
      <c r="O10" s="466"/>
      <c r="P10" s="73"/>
      <c r="Q10" s="73"/>
      <c r="R10" s="73"/>
      <c r="S10" s="73"/>
      <c r="T10" s="73"/>
      <c r="U10" s="73"/>
      <c r="V10" s="73"/>
      <c r="W10" s="73"/>
      <c r="X10" s="73"/>
      <c r="Y10" s="73"/>
      <c r="Z10" s="73"/>
    </row>
    <row r="11" spans="1:28" s="2" customFormat="1" ht="18.75" x14ac:dyDescent="0.2">
      <c r="A11" s="461"/>
      <c r="B11" s="461"/>
      <c r="C11" s="461"/>
      <c r="D11" s="461"/>
      <c r="E11" s="461"/>
      <c r="F11" s="461"/>
      <c r="G11" s="461"/>
      <c r="H11" s="461"/>
      <c r="I11" s="461"/>
      <c r="J11" s="461"/>
      <c r="K11" s="461"/>
      <c r="L11" s="461"/>
      <c r="M11" s="461"/>
      <c r="N11" s="461"/>
      <c r="O11" s="461"/>
      <c r="P11" s="73"/>
      <c r="Q11" s="73"/>
      <c r="R11" s="73"/>
      <c r="S11" s="73"/>
      <c r="T11" s="73"/>
      <c r="U11" s="73"/>
      <c r="V11" s="73"/>
      <c r="W11" s="73"/>
      <c r="X11" s="73"/>
      <c r="Y11" s="73"/>
      <c r="Z11" s="73"/>
    </row>
    <row r="12" spans="1:28" s="2" customFormat="1" ht="18.75" x14ac:dyDescent="0.2">
      <c r="A12" s="468" t="str">
        <f>'3.4. Паспорт надежность'!A11</f>
        <v>P_23-1659</v>
      </c>
      <c r="B12" s="468"/>
      <c r="C12" s="468"/>
      <c r="D12" s="468"/>
      <c r="E12" s="468"/>
      <c r="F12" s="468"/>
      <c r="G12" s="468"/>
      <c r="H12" s="468"/>
      <c r="I12" s="468"/>
      <c r="J12" s="468"/>
      <c r="K12" s="468"/>
      <c r="L12" s="468"/>
      <c r="M12" s="468"/>
      <c r="N12" s="468"/>
      <c r="O12" s="468"/>
      <c r="P12" s="73"/>
      <c r="Q12" s="73"/>
      <c r="R12" s="73"/>
      <c r="S12" s="73"/>
      <c r="T12" s="73"/>
      <c r="U12" s="73"/>
      <c r="V12" s="73"/>
      <c r="W12" s="73"/>
      <c r="X12" s="73"/>
      <c r="Y12" s="73"/>
      <c r="Z12" s="73"/>
    </row>
    <row r="13" spans="1:28" s="2" customFormat="1" ht="18.75" x14ac:dyDescent="0.2">
      <c r="A13" s="466" t="s">
        <v>5</v>
      </c>
      <c r="B13" s="466"/>
      <c r="C13" s="466"/>
      <c r="D13" s="466"/>
      <c r="E13" s="466"/>
      <c r="F13" s="466"/>
      <c r="G13" s="466"/>
      <c r="H13" s="466"/>
      <c r="I13" s="466"/>
      <c r="J13" s="466"/>
      <c r="K13" s="466"/>
      <c r="L13" s="466"/>
      <c r="M13" s="466"/>
      <c r="N13" s="466"/>
      <c r="O13" s="466"/>
      <c r="P13" s="73"/>
      <c r="Q13" s="73"/>
      <c r="R13" s="73"/>
      <c r="S13" s="73"/>
      <c r="T13" s="73"/>
      <c r="U13" s="73"/>
      <c r="V13" s="73"/>
      <c r="W13" s="73"/>
      <c r="X13" s="73"/>
      <c r="Y13" s="73"/>
      <c r="Z13" s="73"/>
    </row>
    <row r="14" spans="1:28" s="78" customFormat="1" ht="15.75" customHeight="1" x14ac:dyDescent="0.2">
      <c r="A14" s="467"/>
      <c r="B14" s="467"/>
      <c r="C14" s="467"/>
      <c r="D14" s="467"/>
      <c r="E14" s="467"/>
      <c r="F14" s="467"/>
      <c r="G14" s="467"/>
      <c r="H14" s="467"/>
      <c r="I14" s="467"/>
      <c r="J14" s="467"/>
      <c r="K14" s="467"/>
      <c r="L14" s="467"/>
      <c r="M14" s="467"/>
      <c r="N14" s="467"/>
      <c r="O14" s="467"/>
      <c r="P14" s="77"/>
      <c r="Q14" s="77"/>
      <c r="R14" s="77"/>
      <c r="S14" s="77"/>
      <c r="T14" s="77"/>
      <c r="U14" s="77"/>
      <c r="V14" s="77"/>
      <c r="W14" s="77"/>
      <c r="X14" s="77"/>
      <c r="Y14" s="77"/>
      <c r="Z14" s="77"/>
    </row>
    <row r="15" spans="1:28" s="79" customFormat="1" ht="46.5" customHeight="1" x14ac:dyDescent="0.2">
      <c r="A15" s="468" t="str">
        <f>'3.4. Паспорт надежность'!A14</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c r="B15" s="468"/>
      <c r="C15" s="468"/>
      <c r="D15" s="468"/>
      <c r="E15" s="468"/>
      <c r="F15" s="468"/>
      <c r="G15" s="468"/>
      <c r="H15" s="468"/>
      <c r="I15" s="468"/>
      <c r="J15" s="468"/>
      <c r="K15" s="468"/>
      <c r="L15" s="468"/>
      <c r="M15" s="468"/>
      <c r="N15" s="468"/>
      <c r="O15" s="468"/>
      <c r="P15" s="75"/>
      <c r="Q15" s="75"/>
      <c r="R15" s="75"/>
      <c r="S15" s="75"/>
      <c r="T15" s="75"/>
      <c r="U15" s="75"/>
      <c r="V15" s="75"/>
      <c r="W15" s="75"/>
      <c r="X15" s="75"/>
      <c r="Y15" s="75"/>
      <c r="Z15" s="75"/>
    </row>
    <row r="16" spans="1:28" s="79" customFormat="1" ht="15" customHeight="1" x14ac:dyDescent="0.2">
      <c r="A16" s="466" t="s">
        <v>4</v>
      </c>
      <c r="B16" s="466"/>
      <c r="C16" s="466"/>
      <c r="D16" s="466"/>
      <c r="E16" s="466"/>
      <c r="F16" s="466"/>
      <c r="G16" s="466"/>
      <c r="H16" s="466"/>
      <c r="I16" s="466"/>
      <c r="J16" s="466"/>
      <c r="K16" s="466"/>
      <c r="L16" s="466"/>
      <c r="M16" s="466"/>
      <c r="N16" s="466"/>
      <c r="O16" s="466"/>
      <c r="P16" s="76"/>
      <c r="Q16" s="76"/>
      <c r="R16" s="76"/>
      <c r="S16" s="76"/>
      <c r="T16" s="76"/>
      <c r="U16" s="76"/>
      <c r="V16" s="76"/>
      <c r="W16" s="76"/>
      <c r="X16" s="76"/>
      <c r="Y16" s="76"/>
      <c r="Z16" s="76"/>
    </row>
    <row r="17" spans="1:26" s="79" customFormat="1" ht="15" customHeight="1" x14ac:dyDescent="0.2">
      <c r="A17" s="469"/>
      <c r="B17" s="469"/>
      <c r="C17" s="469"/>
      <c r="D17" s="469"/>
      <c r="E17" s="469"/>
      <c r="F17" s="469"/>
      <c r="G17" s="469"/>
      <c r="H17" s="469"/>
      <c r="I17" s="469"/>
      <c r="J17" s="469"/>
      <c r="K17" s="469"/>
      <c r="L17" s="469"/>
      <c r="M17" s="469"/>
      <c r="N17" s="469"/>
      <c r="O17" s="469"/>
      <c r="P17" s="80"/>
      <c r="Q17" s="80"/>
      <c r="R17" s="80"/>
      <c r="S17" s="80"/>
      <c r="T17" s="80"/>
      <c r="U17" s="80"/>
      <c r="V17" s="80"/>
      <c r="W17" s="80"/>
    </row>
    <row r="18" spans="1:26" s="79" customFormat="1" ht="91.5" customHeight="1" x14ac:dyDescent="0.2">
      <c r="A18" s="496" t="s">
        <v>356</v>
      </c>
      <c r="B18" s="496"/>
      <c r="C18" s="496"/>
      <c r="D18" s="496"/>
      <c r="E18" s="496"/>
      <c r="F18" s="496"/>
      <c r="G18" s="496"/>
      <c r="H18" s="496"/>
      <c r="I18" s="496"/>
      <c r="J18" s="496"/>
      <c r="K18" s="496"/>
      <c r="L18" s="496"/>
      <c r="M18" s="496"/>
      <c r="N18" s="496"/>
      <c r="O18" s="496"/>
      <c r="P18" s="81"/>
      <c r="Q18" s="81"/>
      <c r="R18" s="81"/>
      <c r="S18" s="81"/>
      <c r="T18" s="81"/>
      <c r="U18" s="81"/>
      <c r="V18" s="81"/>
      <c r="W18" s="81"/>
      <c r="X18" s="81"/>
      <c r="Y18" s="81"/>
      <c r="Z18" s="81"/>
    </row>
    <row r="19" spans="1:26" s="79" customFormat="1" ht="78" customHeight="1" x14ac:dyDescent="0.2">
      <c r="A19" s="498" t="s">
        <v>3</v>
      </c>
      <c r="B19" s="498" t="s">
        <v>82</v>
      </c>
      <c r="C19" s="498" t="s">
        <v>81</v>
      </c>
      <c r="D19" s="498" t="s">
        <v>73</v>
      </c>
      <c r="E19" s="499" t="s">
        <v>80</v>
      </c>
      <c r="F19" s="500"/>
      <c r="G19" s="500"/>
      <c r="H19" s="500"/>
      <c r="I19" s="501"/>
      <c r="J19" s="498" t="s">
        <v>79</v>
      </c>
      <c r="K19" s="498"/>
      <c r="L19" s="498"/>
      <c r="M19" s="498"/>
      <c r="N19" s="498"/>
      <c r="O19" s="498"/>
      <c r="P19" s="80"/>
      <c r="Q19" s="80"/>
      <c r="R19" s="80"/>
      <c r="S19" s="80"/>
      <c r="T19" s="80"/>
      <c r="U19" s="80"/>
      <c r="V19" s="80"/>
      <c r="W19" s="80"/>
    </row>
    <row r="20" spans="1:26" s="79" customFormat="1" ht="51" customHeight="1" x14ac:dyDescent="0.2">
      <c r="A20" s="498"/>
      <c r="B20" s="498"/>
      <c r="C20" s="498"/>
      <c r="D20" s="498"/>
      <c r="E20" s="374" t="s">
        <v>78</v>
      </c>
      <c r="F20" s="374" t="s">
        <v>77</v>
      </c>
      <c r="G20" s="374" t="s">
        <v>76</v>
      </c>
      <c r="H20" s="374" t="s">
        <v>75</v>
      </c>
      <c r="I20" s="374" t="s">
        <v>74</v>
      </c>
      <c r="J20" s="396">
        <v>2024</v>
      </c>
      <c r="K20" s="396">
        <v>2025</v>
      </c>
      <c r="L20" s="396">
        <v>2026</v>
      </c>
      <c r="M20" s="396">
        <v>2027</v>
      </c>
      <c r="N20" s="396">
        <v>2028</v>
      </c>
      <c r="O20" s="396">
        <v>2029</v>
      </c>
      <c r="P20" s="86"/>
      <c r="Q20" s="86"/>
      <c r="R20" s="86"/>
      <c r="S20" s="86"/>
      <c r="T20" s="86"/>
      <c r="U20" s="86"/>
      <c r="V20" s="86"/>
      <c r="W20" s="86"/>
      <c r="X20" s="87"/>
      <c r="Y20" s="87"/>
      <c r="Z20" s="87"/>
    </row>
    <row r="21" spans="1:26" s="79" customFormat="1" ht="16.5" customHeight="1" x14ac:dyDescent="0.2">
      <c r="A21" s="375">
        <v>1</v>
      </c>
      <c r="B21" s="376">
        <v>2</v>
      </c>
      <c r="C21" s="375">
        <v>3</v>
      </c>
      <c r="D21" s="376">
        <v>4</v>
      </c>
      <c r="E21" s="375">
        <v>5</v>
      </c>
      <c r="F21" s="376">
        <v>6</v>
      </c>
      <c r="G21" s="375">
        <v>7</v>
      </c>
      <c r="H21" s="376">
        <v>8</v>
      </c>
      <c r="I21" s="375">
        <v>9</v>
      </c>
      <c r="J21" s="376">
        <v>10</v>
      </c>
      <c r="K21" s="375">
        <v>11</v>
      </c>
      <c r="L21" s="376">
        <v>12</v>
      </c>
      <c r="M21" s="375">
        <v>13</v>
      </c>
      <c r="N21" s="376">
        <v>14</v>
      </c>
      <c r="O21" s="375">
        <v>15</v>
      </c>
      <c r="P21" s="86"/>
      <c r="Q21" s="86"/>
      <c r="R21" s="86"/>
      <c r="S21" s="86"/>
      <c r="T21" s="86"/>
      <c r="U21" s="86"/>
      <c r="V21" s="86"/>
      <c r="W21" s="86"/>
      <c r="X21" s="87"/>
      <c r="Y21" s="87"/>
      <c r="Z21" s="87"/>
    </row>
    <row r="22" spans="1:26" s="110" customFormat="1" ht="33" customHeight="1" x14ac:dyDescent="0.2">
      <c r="A22" s="377" t="s">
        <v>62</v>
      </c>
      <c r="B22" s="396">
        <v>2025</v>
      </c>
      <c r="C22" s="378">
        <v>0</v>
      </c>
      <c r="D22" s="378">
        <v>0</v>
      </c>
      <c r="E22" s="378">
        <v>0</v>
      </c>
      <c r="F22" s="378">
        <v>0</v>
      </c>
      <c r="G22" s="378">
        <v>0</v>
      </c>
      <c r="H22" s="378">
        <v>0</v>
      </c>
      <c r="I22" s="378">
        <v>0</v>
      </c>
      <c r="J22" s="379">
        <v>0</v>
      </c>
      <c r="K22" s="379">
        <v>0</v>
      </c>
      <c r="L22" s="379">
        <v>0</v>
      </c>
      <c r="M22" s="379">
        <v>0</v>
      </c>
      <c r="N22" s="379">
        <v>0</v>
      </c>
      <c r="O22" s="379">
        <v>0</v>
      </c>
      <c r="P22" s="86"/>
      <c r="Q22" s="86"/>
      <c r="R22" s="86"/>
      <c r="S22" s="86"/>
      <c r="T22" s="86"/>
      <c r="U22" s="86"/>
      <c r="V22" s="109"/>
      <c r="W22" s="109"/>
      <c r="X22" s="109"/>
      <c r="Y22" s="109"/>
      <c r="Z22" s="109"/>
    </row>
    <row r="23" spans="1:26"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row>
    <row r="24" spans="1:26"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row>
    <row r="25" spans="1:26"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row>
    <row r="26" spans="1:26"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row>
    <row r="27" spans="1:26"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spans="1:26"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spans="1:26"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spans="1:26"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spans="1:26"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spans="1:26"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spans="1:26"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spans="1:26"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spans="1:26"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spans="1:26"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spans="1:26"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spans="1:26"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spans="1:26"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spans="1:26"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spans="1:26"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spans="1:26"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spans="1:26"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spans="1:26"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spans="1:26"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spans="1:26"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spans="1:26"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spans="1:26"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spans="1:26"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spans="1:26"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spans="1:26"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spans="1:26"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spans="1:26"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6"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spans="1:26"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spans="1:26"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spans="1:26"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spans="1:26"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spans="1:26"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spans="1:26"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spans="1:26"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spans="1:26"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spans="1:26"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spans="1:26"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spans="1:26"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spans="1:26"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spans="1:26"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spans="1:26"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spans="1:26"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spans="1:26"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spans="1:26"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spans="1:26"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spans="1:26"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spans="1:26"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spans="1:26"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spans="1:26"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spans="1:26"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spans="1:26"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spans="1:26"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spans="1:26"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spans="1:26"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spans="1:26"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spans="1:26"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spans="1:26"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spans="1:26"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spans="1:26"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spans="1:26"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spans="1:26"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spans="1:26"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spans="1:26"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spans="1:26"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spans="1:26"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spans="1:26"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spans="1:26"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spans="1:26"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spans="1:26"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spans="1:26"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spans="1:26"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spans="1:26"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spans="1:26"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spans="1:26"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spans="1:26"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spans="1:26"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spans="1:26"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spans="1:26"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spans="1:26"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spans="1:26"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spans="1:26"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spans="1:26"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spans="1:26"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spans="1:26"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spans="1:26"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spans="1:26"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spans="1:26"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spans="1:26"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spans="1:26"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spans="1:26"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spans="1:26"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spans="1:26"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spans="1:26"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spans="1:26"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spans="1:26"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spans="1:26"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spans="1:26"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spans="1:26"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spans="1:26"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spans="1:26"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spans="1:26"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spans="1:26"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spans="1:26"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spans="1:26"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spans="1:26"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spans="1:26"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spans="1:26"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spans="1:26"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spans="1:26"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spans="1:26"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spans="1:26"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spans="1:26"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spans="1:26"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spans="1:26"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spans="1:26"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spans="1:26"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spans="1:26"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spans="1:26"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spans="1:26"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spans="1:26"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spans="1:26"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spans="1:26"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spans="1:26"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spans="1:26"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spans="1:26"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spans="1:26"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spans="1:26"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spans="1:26"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spans="1:26"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spans="1:26"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spans="1:26"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spans="1:26"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spans="1:26"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spans="1:26"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spans="1:26"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spans="1:26"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spans="1:26"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spans="1:26"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spans="1:26"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spans="1:26"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spans="1:26"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spans="1:26"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spans="1:26"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spans="1:26"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spans="1:26"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spans="1:26"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spans="1:26"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spans="1:26"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spans="1:26"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spans="1:26"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spans="1:26"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spans="1:26"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spans="1:26"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spans="1:26"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spans="1:26"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spans="1:26"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spans="1:26"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spans="1:26"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spans="1:26"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spans="1:26"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spans="1:26"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spans="1:26"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spans="1:26"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spans="1:26"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spans="1:26"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spans="1:26"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spans="1:26"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spans="1:26"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spans="1:26"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spans="1:26"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spans="1:26"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spans="1:26"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spans="1:26"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spans="1:26"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spans="1:26"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spans="1:26"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spans="1:26"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spans="1:26"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spans="1:26"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spans="1:26"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spans="1:26"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spans="1:26"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spans="1:26"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spans="1:26"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spans="1:26"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spans="1:26"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spans="1:26"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spans="1:26"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spans="1:26"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spans="1:26"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spans="1:26"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spans="1:26"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spans="1:26"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spans="1:26"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spans="1:26"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spans="1:26"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spans="1:26"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spans="1:26"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spans="1:26"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spans="1:26"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spans="1:26"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spans="1:26"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spans="1:26"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spans="1:26"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spans="1:26"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spans="1:26"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spans="1:26"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spans="1:26"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spans="1:26"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spans="1:26"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spans="1:26"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spans="1:26"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spans="1:26"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spans="1:26"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spans="1:26"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spans="1:26"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spans="1:26"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spans="1:26"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spans="1:26"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spans="1:26"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spans="1:26"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spans="1:26"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spans="1:26"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spans="1:26"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spans="1:26"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spans="1:26"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spans="1:26"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spans="1:26"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spans="1:26"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spans="1:26"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spans="1:26"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spans="1:26"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spans="1:26"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spans="1:26"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spans="1:26"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spans="1:26"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spans="1:26"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spans="1:26"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spans="1:26"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spans="1:26"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spans="1:26"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spans="1:26"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spans="1:26"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spans="1:26"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spans="1:26"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spans="1:26"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spans="1:26"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spans="1:26"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spans="1:26"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spans="1:26"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spans="1:26"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spans="1:26"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spans="1:26"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spans="1:26"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spans="1:26"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spans="1:26"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spans="1:26"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spans="1:26"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spans="1:26"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spans="1:26"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spans="1:26"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spans="1:26"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spans="1:26"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spans="1:26"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spans="1:26"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spans="1:26"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spans="1:26"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spans="1:26"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spans="1:26"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spans="1:26"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spans="1:26"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spans="1:26"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spans="1:26"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spans="1:26"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spans="1:26"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spans="1:26"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spans="1:26"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spans="1:26"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spans="1:26"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spans="1:26"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spans="1:26"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spans="1:26"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spans="1:26"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spans="1:26"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spans="1:26"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spans="1:26"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spans="1:26"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spans="1:26"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spans="1:26"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spans="1:26"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spans="1:26"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spans="1:26"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spans="1:26"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spans="1:26"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spans="1:26"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spans="1:26"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spans="1:26"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spans="1:26"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spans="1:26"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spans="1:26"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spans="1:26"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spans="1:26"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spans="1:26"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spans="1:26"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spans="1:26"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spans="1:26"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spans="1:26"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spans="1:26"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spans="1:26"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spans="1:26"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spans="1:26"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spans="1:26"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spans="1:26"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spans="1:26"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spans="1:26"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spans="1:26"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spans="1:26"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spans="1:26"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spans="1:26"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spans="1:26"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spans="1:26"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spans="1:26"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spans="1:26"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spans="1:26"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spans="1:26"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spans="1:26"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spans="1:26"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spans="1:26"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spans="1:26"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C67" sqref="C67"/>
    </sheetView>
  </sheetViews>
  <sheetFormatPr defaultColWidth="9.140625" defaultRowHeight="15.75" x14ac:dyDescent="0.2"/>
  <cols>
    <col min="1" max="1" width="61.7109375" style="240" customWidth="1"/>
    <col min="2" max="2" width="18.5703125" style="216" customWidth="1"/>
    <col min="3" max="12" width="16.85546875" style="216" customWidth="1"/>
    <col min="13" max="42" width="16.85546875" style="216" hidden="1" customWidth="1"/>
    <col min="43" max="44" width="16.85546875" style="218" hidden="1" customWidth="1"/>
    <col min="45" max="45" width="16.85546875" style="218" customWidth="1"/>
    <col min="46" max="51" width="16.85546875" style="219" customWidth="1"/>
    <col min="52" max="256" width="9.140625" style="219"/>
    <col min="257" max="257" width="61.7109375" style="219" customWidth="1"/>
    <col min="258" max="258" width="18.5703125" style="219" customWidth="1"/>
    <col min="259" max="298" width="16.85546875" style="219" customWidth="1"/>
    <col min="299" max="300" width="18.5703125" style="219" customWidth="1"/>
    <col min="301" max="301" width="21.7109375" style="219" customWidth="1"/>
    <col min="302" max="512" width="9.140625" style="219"/>
    <col min="513" max="513" width="61.7109375" style="219" customWidth="1"/>
    <col min="514" max="514" width="18.5703125" style="219" customWidth="1"/>
    <col min="515" max="554" width="16.85546875" style="219" customWidth="1"/>
    <col min="555" max="556" width="18.5703125" style="219" customWidth="1"/>
    <col min="557" max="557" width="21.7109375" style="219" customWidth="1"/>
    <col min="558" max="768" width="9.140625" style="219"/>
    <col min="769" max="769" width="61.7109375" style="219" customWidth="1"/>
    <col min="770" max="770" width="18.5703125" style="219" customWidth="1"/>
    <col min="771" max="810" width="16.85546875" style="219" customWidth="1"/>
    <col min="811" max="812" width="18.5703125" style="219" customWidth="1"/>
    <col min="813" max="813" width="21.7109375" style="219" customWidth="1"/>
    <col min="814" max="1024" width="9.140625" style="219"/>
    <col min="1025" max="1025" width="61.7109375" style="219" customWidth="1"/>
    <col min="1026" max="1026" width="18.5703125" style="219" customWidth="1"/>
    <col min="1027" max="1066" width="16.85546875" style="219" customWidth="1"/>
    <col min="1067" max="1068" width="18.5703125" style="219" customWidth="1"/>
    <col min="1069" max="1069" width="21.7109375" style="219" customWidth="1"/>
    <col min="1070" max="1280" width="9.140625" style="219"/>
    <col min="1281" max="1281" width="61.7109375" style="219" customWidth="1"/>
    <col min="1282" max="1282" width="18.5703125" style="219" customWidth="1"/>
    <col min="1283" max="1322" width="16.85546875" style="219" customWidth="1"/>
    <col min="1323" max="1324" width="18.5703125" style="219" customWidth="1"/>
    <col min="1325" max="1325" width="21.7109375" style="219" customWidth="1"/>
    <col min="1326" max="1536" width="9.140625" style="219"/>
    <col min="1537" max="1537" width="61.7109375" style="219" customWidth="1"/>
    <col min="1538" max="1538" width="18.5703125" style="219" customWidth="1"/>
    <col min="1539" max="1578" width="16.85546875" style="219" customWidth="1"/>
    <col min="1579" max="1580" width="18.5703125" style="219" customWidth="1"/>
    <col min="1581" max="1581" width="21.7109375" style="219" customWidth="1"/>
    <col min="1582" max="1792" width="9.140625" style="219"/>
    <col min="1793" max="1793" width="61.7109375" style="219" customWidth="1"/>
    <col min="1794" max="1794" width="18.5703125" style="219" customWidth="1"/>
    <col min="1795" max="1834" width="16.85546875" style="219" customWidth="1"/>
    <col min="1835" max="1836" width="18.5703125" style="219" customWidth="1"/>
    <col min="1837" max="1837" width="21.7109375" style="219" customWidth="1"/>
    <col min="1838" max="2048" width="9.140625" style="219"/>
    <col min="2049" max="2049" width="61.7109375" style="219" customWidth="1"/>
    <col min="2050" max="2050" width="18.5703125" style="219" customWidth="1"/>
    <col min="2051" max="2090" width="16.85546875" style="219" customWidth="1"/>
    <col min="2091" max="2092" width="18.5703125" style="219" customWidth="1"/>
    <col min="2093" max="2093" width="21.7109375" style="219" customWidth="1"/>
    <col min="2094" max="2304" width="9.140625" style="219"/>
    <col min="2305" max="2305" width="61.7109375" style="219" customWidth="1"/>
    <col min="2306" max="2306" width="18.5703125" style="219" customWidth="1"/>
    <col min="2307" max="2346" width="16.85546875" style="219" customWidth="1"/>
    <col min="2347" max="2348" width="18.5703125" style="219" customWidth="1"/>
    <col min="2349" max="2349" width="21.7109375" style="219" customWidth="1"/>
    <col min="2350" max="2560" width="9.140625" style="219"/>
    <col min="2561" max="2561" width="61.7109375" style="219" customWidth="1"/>
    <col min="2562" max="2562" width="18.5703125" style="219" customWidth="1"/>
    <col min="2563" max="2602" width="16.85546875" style="219" customWidth="1"/>
    <col min="2603" max="2604" width="18.5703125" style="219" customWidth="1"/>
    <col min="2605" max="2605" width="21.7109375" style="219" customWidth="1"/>
    <col min="2606" max="2816" width="9.140625" style="219"/>
    <col min="2817" max="2817" width="61.7109375" style="219" customWidth="1"/>
    <col min="2818" max="2818" width="18.5703125" style="219" customWidth="1"/>
    <col min="2819" max="2858" width="16.85546875" style="219" customWidth="1"/>
    <col min="2859" max="2860" width="18.5703125" style="219" customWidth="1"/>
    <col min="2861" max="2861" width="21.7109375" style="219" customWidth="1"/>
    <col min="2862" max="3072" width="9.140625" style="219"/>
    <col min="3073" max="3073" width="61.7109375" style="219" customWidth="1"/>
    <col min="3074" max="3074" width="18.5703125" style="219" customWidth="1"/>
    <col min="3075" max="3114" width="16.85546875" style="219" customWidth="1"/>
    <col min="3115" max="3116" width="18.5703125" style="219" customWidth="1"/>
    <col min="3117" max="3117" width="21.7109375" style="219" customWidth="1"/>
    <col min="3118" max="3328" width="9.140625" style="219"/>
    <col min="3329" max="3329" width="61.7109375" style="219" customWidth="1"/>
    <col min="3330" max="3330" width="18.5703125" style="219" customWidth="1"/>
    <col min="3331" max="3370" width="16.85546875" style="219" customWidth="1"/>
    <col min="3371" max="3372" width="18.5703125" style="219" customWidth="1"/>
    <col min="3373" max="3373" width="21.7109375" style="219" customWidth="1"/>
    <col min="3374" max="3584" width="9.140625" style="219"/>
    <col min="3585" max="3585" width="61.7109375" style="219" customWidth="1"/>
    <col min="3586" max="3586" width="18.5703125" style="219" customWidth="1"/>
    <col min="3587" max="3626" width="16.85546875" style="219" customWidth="1"/>
    <col min="3627" max="3628" width="18.5703125" style="219" customWidth="1"/>
    <col min="3629" max="3629" width="21.7109375" style="219" customWidth="1"/>
    <col min="3630" max="3840" width="9.140625" style="219"/>
    <col min="3841" max="3841" width="61.7109375" style="219" customWidth="1"/>
    <col min="3842" max="3842" width="18.5703125" style="219" customWidth="1"/>
    <col min="3843" max="3882" width="16.85546875" style="219" customWidth="1"/>
    <col min="3883" max="3884" width="18.5703125" style="219" customWidth="1"/>
    <col min="3885" max="3885" width="21.7109375" style="219" customWidth="1"/>
    <col min="3886" max="4096" width="9.140625" style="219"/>
    <col min="4097" max="4097" width="61.7109375" style="219" customWidth="1"/>
    <col min="4098" max="4098" width="18.5703125" style="219" customWidth="1"/>
    <col min="4099" max="4138" width="16.85546875" style="219" customWidth="1"/>
    <col min="4139" max="4140" width="18.5703125" style="219" customWidth="1"/>
    <col min="4141" max="4141" width="21.7109375" style="219" customWidth="1"/>
    <col min="4142" max="4352" width="9.140625" style="219"/>
    <col min="4353" max="4353" width="61.7109375" style="219" customWidth="1"/>
    <col min="4354" max="4354" width="18.5703125" style="219" customWidth="1"/>
    <col min="4355" max="4394" width="16.85546875" style="219" customWidth="1"/>
    <col min="4395" max="4396" width="18.5703125" style="219" customWidth="1"/>
    <col min="4397" max="4397" width="21.7109375" style="219" customWidth="1"/>
    <col min="4398" max="4608" width="9.140625" style="219"/>
    <col min="4609" max="4609" width="61.7109375" style="219" customWidth="1"/>
    <col min="4610" max="4610" width="18.5703125" style="219" customWidth="1"/>
    <col min="4611" max="4650" width="16.85546875" style="219" customWidth="1"/>
    <col min="4651" max="4652" width="18.5703125" style="219" customWidth="1"/>
    <col min="4653" max="4653" width="21.7109375" style="219" customWidth="1"/>
    <col min="4654" max="4864" width="9.140625" style="219"/>
    <col min="4865" max="4865" width="61.7109375" style="219" customWidth="1"/>
    <col min="4866" max="4866" width="18.5703125" style="219" customWidth="1"/>
    <col min="4867" max="4906" width="16.85546875" style="219" customWidth="1"/>
    <col min="4907" max="4908" width="18.5703125" style="219" customWidth="1"/>
    <col min="4909" max="4909" width="21.7109375" style="219" customWidth="1"/>
    <col min="4910" max="5120" width="9.140625" style="219"/>
    <col min="5121" max="5121" width="61.7109375" style="219" customWidth="1"/>
    <col min="5122" max="5122" width="18.5703125" style="219" customWidth="1"/>
    <col min="5123" max="5162" width="16.85546875" style="219" customWidth="1"/>
    <col min="5163" max="5164" width="18.5703125" style="219" customWidth="1"/>
    <col min="5165" max="5165" width="21.7109375" style="219" customWidth="1"/>
    <col min="5166" max="5376" width="9.140625" style="219"/>
    <col min="5377" max="5377" width="61.7109375" style="219" customWidth="1"/>
    <col min="5378" max="5378" width="18.5703125" style="219" customWidth="1"/>
    <col min="5379" max="5418" width="16.85546875" style="219" customWidth="1"/>
    <col min="5419" max="5420" width="18.5703125" style="219" customWidth="1"/>
    <col min="5421" max="5421" width="21.7109375" style="219" customWidth="1"/>
    <col min="5422" max="5632" width="9.140625" style="219"/>
    <col min="5633" max="5633" width="61.7109375" style="219" customWidth="1"/>
    <col min="5634" max="5634" width="18.5703125" style="219" customWidth="1"/>
    <col min="5635" max="5674" width="16.85546875" style="219" customWidth="1"/>
    <col min="5675" max="5676" width="18.5703125" style="219" customWidth="1"/>
    <col min="5677" max="5677" width="21.7109375" style="219" customWidth="1"/>
    <col min="5678" max="5888" width="9.140625" style="219"/>
    <col min="5889" max="5889" width="61.7109375" style="219" customWidth="1"/>
    <col min="5890" max="5890" width="18.5703125" style="219" customWidth="1"/>
    <col min="5891" max="5930" width="16.85546875" style="219" customWidth="1"/>
    <col min="5931" max="5932" width="18.5703125" style="219" customWidth="1"/>
    <col min="5933" max="5933" width="21.7109375" style="219" customWidth="1"/>
    <col min="5934" max="6144" width="9.140625" style="219"/>
    <col min="6145" max="6145" width="61.7109375" style="219" customWidth="1"/>
    <col min="6146" max="6146" width="18.5703125" style="219" customWidth="1"/>
    <col min="6147" max="6186" width="16.85546875" style="219" customWidth="1"/>
    <col min="6187" max="6188" width="18.5703125" style="219" customWidth="1"/>
    <col min="6189" max="6189" width="21.7109375" style="219" customWidth="1"/>
    <col min="6190" max="6400" width="9.140625" style="219"/>
    <col min="6401" max="6401" width="61.7109375" style="219" customWidth="1"/>
    <col min="6402" max="6402" width="18.5703125" style="219" customWidth="1"/>
    <col min="6403" max="6442" width="16.85546875" style="219" customWidth="1"/>
    <col min="6443" max="6444" width="18.5703125" style="219" customWidth="1"/>
    <col min="6445" max="6445" width="21.7109375" style="219" customWidth="1"/>
    <col min="6446" max="6656" width="9.140625" style="219"/>
    <col min="6657" max="6657" width="61.7109375" style="219" customWidth="1"/>
    <col min="6658" max="6658" width="18.5703125" style="219" customWidth="1"/>
    <col min="6659" max="6698" width="16.85546875" style="219" customWidth="1"/>
    <col min="6699" max="6700" width="18.5703125" style="219" customWidth="1"/>
    <col min="6701" max="6701" width="21.7109375" style="219" customWidth="1"/>
    <col min="6702" max="6912" width="9.140625" style="219"/>
    <col min="6913" max="6913" width="61.7109375" style="219" customWidth="1"/>
    <col min="6914" max="6914" width="18.5703125" style="219" customWidth="1"/>
    <col min="6915" max="6954" width="16.85546875" style="219" customWidth="1"/>
    <col min="6955" max="6956" width="18.5703125" style="219" customWidth="1"/>
    <col min="6957" max="6957" width="21.7109375" style="219" customWidth="1"/>
    <col min="6958" max="7168" width="9.140625" style="219"/>
    <col min="7169" max="7169" width="61.7109375" style="219" customWidth="1"/>
    <col min="7170" max="7170" width="18.5703125" style="219" customWidth="1"/>
    <col min="7171" max="7210" width="16.85546875" style="219" customWidth="1"/>
    <col min="7211" max="7212" width="18.5703125" style="219" customWidth="1"/>
    <col min="7213" max="7213" width="21.7109375" style="219" customWidth="1"/>
    <col min="7214" max="7424" width="9.140625" style="219"/>
    <col min="7425" max="7425" width="61.7109375" style="219" customWidth="1"/>
    <col min="7426" max="7426" width="18.5703125" style="219" customWidth="1"/>
    <col min="7427" max="7466" width="16.85546875" style="219" customWidth="1"/>
    <col min="7467" max="7468" width="18.5703125" style="219" customWidth="1"/>
    <col min="7469" max="7469" width="21.7109375" style="219" customWidth="1"/>
    <col min="7470" max="7680" width="9.140625" style="219"/>
    <col min="7681" max="7681" width="61.7109375" style="219" customWidth="1"/>
    <col min="7682" max="7682" width="18.5703125" style="219" customWidth="1"/>
    <col min="7683" max="7722" width="16.85546875" style="219" customWidth="1"/>
    <col min="7723" max="7724" width="18.5703125" style="219" customWidth="1"/>
    <col min="7725" max="7725" width="21.7109375" style="219" customWidth="1"/>
    <col min="7726" max="7936" width="9.140625" style="219"/>
    <col min="7937" max="7937" width="61.7109375" style="219" customWidth="1"/>
    <col min="7938" max="7938" width="18.5703125" style="219" customWidth="1"/>
    <col min="7939" max="7978" width="16.85546875" style="219" customWidth="1"/>
    <col min="7979" max="7980" width="18.5703125" style="219" customWidth="1"/>
    <col min="7981" max="7981" width="21.7109375" style="219" customWidth="1"/>
    <col min="7982" max="8192" width="9.140625" style="219"/>
    <col min="8193" max="8193" width="61.7109375" style="219" customWidth="1"/>
    <col min="8194" max="8194" width="18.5703125" style="219" customWidth="1"/>
    <col min="8195" max="8234" width="16.85546875" style="219" customWidth="1"/>
    <col min="8235" max="8236" width="18.5703125" style="219" customWidth="1"/>
    <col min="8237" max="8237" width="21.7109375" style="219" customWidth="1"/>
    <col min="8238" max="8448" width="9.140625" style="219"/>
    <col min="8449" max="8449" width="61.7109375" style="219" customWidth="1"/>
    <col min="8450" max="8450" width="18.5703125" style="219" customWidth="1"/>
    <col min="8451" max="8490" width="16.85546875" style="219" customWidth="1"/>
    <col min="8491" max="8492" width="18.5703125" style="219" customWidth="1"/>
    <col min="8493" max="8493" width="21.7109375" style="219" customWidth="1"/>
    <col min="8494" max="8704" width="9.140625" style="219"/>
    <col min="8705" max="8705" width="61.7109375" style="219" customWidth="1"/>
    <col min="8706" max="8706" width="18.5703125" style="219" customWidth="1"/>
    <col min="8707" max="8746" width="16.85546875" style="219" customWidth="1"/>
    <col min="8747" max="8748" width="18.5703125" style="219" customWidth="1"/>
    <col min="8749" max="8749" width="21.7109375" style="219" customWidth="1"/>
    <col min="8750" max="8960" width="9.140625" style="219"/>
    <col min="8961" max="8961" width="61.7109375" style="219" customWidth="1"/>
    <col min="8962" max="8962" width="18.5703125" style="219" customWidth="1"/>
    <col min="8963" max="9002" width="16.85546875" style="219" customWidth="1"/>
    <col min="9003" max="9004" width="18.5703125" style="219" customWidth="1"/>
    <col min="9005" max="9005" width="21.7109375" style="219" customWidth="1"/>
    <col min="9006" max="9216" width="9.140625" style="219"/>
    <col min="9217" max="9217" width="61.7109375" style="219" customWidth="1"/>
    <col min="9218" max="9218" width="18.5703125" style="219" customWidth="1"/>
    <col min="9219" max="9258" width="16.85546875" style="219" customWidth="1"/>
    <col min="9259" max="9260" width="18.5703125" style="219" customWidth="1"/>
    <col min="9261" max="9261" width="21.7109375" style="219" customWidth="1"/>
    <col min="9262" max="9472" width="9.140625" style="219"/>
    <col min="9473" max="9473" width="61.7109375" style="219" customWidth="1"/>
    <col min="9474" max="9474" width="18.5703125" style="219" customWidth="1"/>
    <col min="9475" max="9514" width="16.85546875" style="219" customWidth="1"/>
    <col min="9515" max="9516" width="18.5703125" style="219" customWidth="1"/>
    <col min="9517" max="9517" width="21.7109375" style="219" customWidth="1"/>
    <col min="9518" max="9728" width="9.140625" style="219"/>
    <col min="9729" max="9729" width="61.7109375" style="219" customWidth="1"/>
    <col min="9730" max="9730" width="18.5703125" style="219" customWidth="1"/>
    <col min="9731" max="9770" width="16.85546875" style="219" customWidth="1"/>
    <col min="9771" max="9772" width="18.5703125" style="219" customWidth="1"/>
    <col min="9773" max="9773" width="21.7109375" style="219" customWidth="1"/>
    <col min="9774" max="9984" width="9.140625" style="219"/>
    <col min="9985" max="9985" width="61.7109375" style="219" customWidth="1"/>
    <col min="9986" max="9986" width="18.5703125" style="219" customWidth="1"/>
    <col min="9987" max="10026" width="16.85546875" style="219" customWidth="1"/>
    <col min="10027" max="10028" width="18.5703125" style="219" customWidth="1"/>
    <col min="10029" max="10029" width="21.7109375" style="219" customWidth="1"/>
    <col min="10030" max="10240" width="9.140625" style="219"/>
    <col min="10241" max="10241" width="61.7109375" style="219" customWidth="1"/>
    <col min="10242" max="10242" width="18.5703125" style="219" customWidth="1"/>
    <col min="10243" max="10282" width="16.85546875" style="219" customWidth="1"/>
    <col min="10283" max="10284" width="18.5703125" style="219" customWidth="1"/>
    <col min="10285" max="10285" width="21.7109375" style="219" customWidth="1"/>
    <col min="10286" max="10496" width="9.140625" style="219"/>
    <col min="10497" max="10497" width="61.7109375" style="219" customWidth="1"/>
    <col min="10498" max="10498" width="18.5703125" style="219" customWidth="1"/>
    <col min="10499" max="10538" width="16.85546875" style="219" customWidth="1"/>
    <col min="10539" max="10540" width="18.5703125" style="219" customWidth="1"/>
    <col min="10541" max="10541" width="21.7109375" style="219" customWidth="1"/>
    <col min="10542" max="10752" width="9.140625" style="219"/>
    <col min="10753" max="10753" width="61.7109375" style="219" customWidth="1"/>
    <col min="10754" max="10754" width="18.5703125" style="219" customWidth="1"/>
    <col min="10755" max="10794" width="16.85546875" style="219" customWidth="1"/>
    <col min="10795" max="10796" width="18.5703125" style="219" customWidth="1"/>
    <col min="10797" max="10797" width="21.7109375" style="219" customWidth="1"/>
    <col min="10798" max="11008" width="9.140625" style="219"/>
    <col min="11009" max="11009" width="61.7109375" style="219" customWidth="1"/>
    <col min="11010" max="11010" width="18.5703125" style="219" customWidth="1"/>
    <col min="11011" max="11050" width="16.85546875" style="219" customWidth="1"/>
    <col min="11051" max="11052" width="18.5703125" style="219" customWidth="1"/>
    <col min="11053" max="11053" width="21.7109375" style="219" customWidth="1"/>
    <col min="11054" max="11264" width="9.140625" style="219"/>
    <col min="11265" max="11265" width="61.7109375" style="219" customWidth="1"/>
    <col min="11266" max="11266" width="18.5703125" style="219" customWidth="1"/>
    <col min="11267" max="11306" width="16.85546875" style="219" customWidth="1"/>
    <col min="11307" max="11308" width="18.5703125" style="219" customWidth="1"/>
    <col min="11309" max="11309" width="21.7109375" style="219" customWidth="1"/>
    <col min="11310" max="11520" width="9.140625" style="219"/>
    <col min="11521" max="11521" width="61.7109375" style="219" customWidth="1"/>
    <col min="11522" max="11522" width="18.5703125" style="219" customWidth="1"/>
    <col min="11523" max="11562" width="16.85546875" style="219" customWidth="1"/>
    <col min="11563" max="11564" width="18.5703125" style="219" customWidth="1"/>
    <col min="11565" max="11565" width="21.7109375" style="219" customWidth="1"/>
    <col min="11566" max="11776" width="9.140625" style="219"/>
    <col min="11777" max="11777" width="61.7109375" style="219" customWidth="1"/>
    <col min="11778" max="11778" width="18.5703125" style="219" customWidth="1"/>
    <col min="11779" max="11818" width="16.85546875" style="219" customWidth="1"/>
    <col min="11819" max="11820" width="18.5703125" style="219" customWidth="1"/>
    <col min="11821" max="11821" width="21.7109375" style="219" customWidth="1"/>
    <col min="11822" max="12032" width="9.140625" style="219"/>
    <col min="12033" max="12033" width="61.7109375" style="219" customWidth="1"/>
    <col min="12034" max="12034" width="18.5703125" style="219" customWidth="1"/>
    <col min="12035" max="12074" width="16.85546875" style="219" customWidth="1"/>
    <col min="12075" max="12076" width="18.5703125" style="219" customWidth="1"/>
    <col min="12077" max="12077" width="21.7109375" style="219" customWidth="1"/>
    <col min="12078" max="12288" width="9.140625" style="219"/>
    <col min="12289" max="12289" width="61.7109375" style="219" customWidth="1"/>
    <col min="12290" max="12290" width="18.5703125" style="219" customWidth="1"/>
    <col min="12291" max="12330" width="16.85546875" style="219" customWidth="1"/>
    <col min="12331" max="12332" width="18.5703125" style="219" customWidth="1"/>
    <col min="12333" max="12333" width="21.7109375" style="219" customWidth="1"/>
    <col min="12334" max="12544" width="9.140625" style="219"/>
    <col min="12545" max="12545" width="61.7109375" style="219" customWidth="1"/>
    <col min="12546" max="12546" width="18.5703125" style="219" customWidth="1"/>
    <col min="12547" max="12586" width="16.85546875" style="219" customWidth="1"/>
    <col min="12587" max="12588" width="18.5703125" style="219" customWidth="1"/>
    <col min="12589" max="12589" width="21.7109375" style="219" customWidth="1"/>
    <col min="12590" max="12800" width="9.140625" style="219"/>
    <col min="12801" max="12801" width="61.7109375" style="219" customWidth="1"/>
    <col min="12802" max="12802" width="18.5703125" style="219" customWidth="1"/>
    <col min="12803" max="12842" width="16.85546875" style="219" customWidth="1"/>
    <col min="12843" max="12844" width="18.5703125" style="219" customWidth="1"/>
    <col min="12845" max="12845" width="21.7109375" style="219" customWidth="1"/>
    <col min="12846" max="13056" width="9.140625" style="219"/>
    <col min="13057" max="13057" width="61.7109375" style="219" customWidth="1"/>
    <col min="13058" max="13058" width="18.5703125" style="219" customWidth="1"/>
    <col min="13059" max="13098" width="16.85546875" style="219" customWidth="1"/>
    <col min="13099" max="13100" width="18.5703125" style="219" customWidth="1"/>
    <col min="13101" max="13101" width="21.7109375" style="219" customWidth="1"/>
    <col min="13102" max="13312" width="9.140625" style="219"/>
    <col min="13313" max="13313" width="61.7109375" style="219" customWidth="1"/>
    <col min="13314" max="13314" width="18.5703125" style="219" customWidth="1"/>
    <col min="13315" max="13354" width="16.85546875" style="219" customWidth="1"/>
    <col min="13355" max="13356" width="18.5703125" style="219" customWidth="1"/>
    <col min="13357" max="13357" width="21.7109375" style="219" customWidth="1"/>
    <col min="13358" max="13568" width="9.140625" style="219"/>
    <col min="13569" max="13569" width="61.7109375" style="219" customWidth="1"/>
    <col min="13570" max="13570" width="18.5703125" style="219" customWidth="1"/>
    <col min="13571" max="13610" width="16.85546875" style="219" customWidth="1"/>
    <col min="13611" max="13612" width="18.5703125" style="219" customWidth="1"/>
    <col min="13613" max="13613" width="21.7109375" style="219" customWidth="1"/>
    <col min="13614" max="13824" width="9.140625" style="219"/>
    <col min="13825" max="13825" width="61.7109375" style="219" customWidth="1"/>
    <col min="13826" max="13826" width="18.5703125" style="219" customWidth="1"/>
    <col min="13827" max="13866" width="16.85546875" style="219" customWidth="1"/>
    <col min="13867" max="13868" width="18.5703125" style="219" customWidth="1"/>
    <col min="13869" max="13869" width="21.7109375" style="219" customWidth="1"/>
    <col min="13870" max="14080" width="9.140625" style="219"/>
    <col min="14081" max="14081" width="61.7109375" style="219" customWidth="1"/>
    <col min="14082" max="14082" width="18.5703125" style="219" customWidth="1"/>
    <col min="14083" max="14122" width="16.85546875" style="219" customWidth="1"/>
    <col min="14123" max="14124" width="18.5703125" style="219" customWidth="1"/>
    <col min="14125" max="14125" width="21.7109375" style="219" customWidth="1"/>
    <col min="14126" max="14336" width="9.140625" style="219"/>
    <col min="14337" max="14337" width="61.7109375" style="219" customWidth="1"/>
    <col min="14338" max="14338" width="18.5703125" style="219" customWidth="1"/>
    <col min="14339" max="14378" width="16.85546875" style="219" customWidth="1"/>
    <col min="14379" max="14380" width="18.5703125" style="219" customWidth="1"/>
    <col min="14381" max="14381" width="21.7109375" style="219" customWidth="1"/>
    <col min="14382" max="14592" width="9.140625" style="219"/>
    <col min="14593" max="14593" width="61.7109375" style="219" customWidth="1"/>
    <col min="14594" max="14594" width="18.5703125" style="219" customWidth="1"/>
    <col min="14595" max="14634" width="16.85546875" style="219" customWidth="1"/>
    <col min="14635" max="14636" width="18.5703125" style="219" customWidth="1"/>
    <col min="14637" max="14637" width="21.7109375" style="219" customWidth="1"/>
    <col min="14638" max="14848" width="9.140625" style="219"/>
    <col min="14849" max="14849" width="61.7109375" style="219" customWidth="1"/>
    <col min="14850" max="14850" width="18.5703125" style="219" customWidth="1"/>
    <col min="14851" max="14890" width="16.85546875" style="219" customWidth="1"/>
    <col min="14891" max="14892" width="18.5703125" style="219" customWidth="1"/>
    <col min="14893" max="14893" width="21.7109375" style="219" customWidth="1"/>
    <col min="14894" max="15104" width="9.140625" style="219"/>
    <col min="15105" max="15105" width="61.7109375" style="219" customWidth="1"/>
    <col min="15106" max="15106" width="18.5703125" style="219" customWidth="1"/>
    <col min="15107" max="15146" width="16.85546875" style="219" customWidth="1"/>
    <col min="15147" max="15148" width="18.5703125" style="219" customWidth="1"/>
    <col min="15149" max="15149" width="21.7109375" style="219" customWidth="1"/>
    <col min="15150" max="15360" width="9.140625" style="219"/>
    <col min="15361" max="15361" width="61.7109375" style="219" customWidth="1"/>
    <col min="15362" max="15362" width="18.5703125" style="219" customWidth="1"/>
    <col min="15363" max="15402" width="16.85546875" style="219" customWidth="1"/>
    <col min="15403" max="15404" width="18.5703125" style="219" customWidth="1"/>
    <col min="15405" max="15405" width="21.7109375" style="219" customWidth="1"/>
    <col min="15406" max="15616" width="9.140625" style="219"/>
    <col min="15617" max="15617" width="61.7109375" style="219" customWidth="1"/>
    <col min="15618" max="15618" width="18.5703125" style="219" customWidth="1"/>
    <col min="15619" max="15658" width="16.85546875" style="219" customWidth="1"/>
    <col min="15659" max="15660" width="18.5703125" style="219" customWidth="1"/>
    <col min="15661" max="15661" width="21.7109375" style="219" customWidth="1"/>
    <col min="15662" max="15872" width="9.140625" style="219"/>
    <col min="15873" max="15873" width="61.7109375" style="219" customWidth="1"/>
    <col min="15874" max="15874" width="18.5703125" style="219" customWidth="1"/>
    <col min="15875" max="15914" width="16.85546875" style="219" customWidth="1"/>
    <col min="15915" max="15916" width="18.5703125" style="219" customWidth="1"/>
    <col min="15917" max="15917" width="21.7109375" style="219" customWidth="1"/>
    <col min="15918" max="16128" width="9.140625" style="219"/>
    <col min="16129" max="16129" width="61.7109375" style="219" customWidth="1"/>
    <col min="16130" max="16130" width="18.5703125" style="219" customWidth="1"/>
    <col min="16131" max="16170" width="16.85546875" style="219" customWidth="1"/>
    <col min="16171" max="16172" width="18.5703125" style="219" customWidth="1"/>
    <col min="16173" max="16173" width="21.7109375" style="219" customWidth="1"/>
    <col min="16174" max="16384" width="9.140625" style="219"/>
  </cols>
  <sheetData>
    <row r="1" spans="1:44" ht="18.75" x14ac:dyDescent="0.2">
      <c r="A1" s="2"/>
      <c r="B1" s="215"/>
      <c r="C1" s="215"/>
      <c r="D1" s="215"/>
      <c r="G1" s="215"/>
      <c r="H1" s="4" t="s">
        <v>66</v>
      </c>
      <c r="I1" s="217"/>
      <c r="J1" s="217"/>
      <c r="K1" s="4"/>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c r="AP1" s="215"/>
    </row>
    <row r="2" spans="1:44" ht="18.75" x14ac:dyDescent="0.3">
      <c r="A2" s="2"/>
      <c r="B2" s="215"/>
      <c r="C2" s="215"/>
      <c r="D2" s="215"/>
      <c r="E2" s="219"/>
      <c r="F2" s="219"/>
      <c r="G2" s="215"/>
      <c r="H2" s="1" t="s">
        <v>8</v>
      </c>
      <c r="I2" s="217"/>
      <c r="J2" s="217"/>
      <c r="K2" s="1"/>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c r="AP2" s="215"/>
      <c r="AQ2" s="220"/>
      <c r="AR2" s="220"/>
    </row>
    <row r="3" spans="1:44" ht="18.75" x14ac:dyDescent="0.3">
      <c r="A3" s="221"/>
      <c r="B3" s="215"/>
      <c r="C3" s="215"/>
      <c r="D3" s="215"/>
      <c r="E3" s="219"/>
      <c r="F3" s="219"/>
      <c r="G3" s="215"/>
      <c r="H3" s="1" t="s">
        <v>256</v>
      </c>
      <c r="I3" s="217"/>
      <c r="J3" s="217"/>
      <c r="K3" s="1"/>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c r="AP3" s="215"/>
      <c r="AQ3" s="220"/>
      <c r="AR3" s="220"/>
    </row>
    <row r="4" spans="1:44" ht="18.75" x14ac:dyDescent="0.3">
      <c r="A4" s="221"/>
      <c r="B4" s="215"/>
      <c r="C4" s="215"/>
      <c r="D4" s="215"/>
      <c r="E4" s="215"/>
      <c r="F4" s="215"/>
      <c r="G4" s="215"/>
      <c r="H4" s="215"/>
      <c r="I4" s="217"/>
      <c r="J4" s="217"/>
      <c r="K4" s="1"/>
      <c r="L4" s="215"/>
      <c r="M4" s="215"/>
      <c r="N4" s="215"/>
      <c r="O4" s="215"/>
      <c r="P4" s="215"/>
      <c r="Q4" s="215"/>
      <c r="R4" s="215"/>
      <c r="S4" s="215"/>
      <c r="T4" s="215"/>
      <c r="U4" s="215"/>
      <c r="V4" s="215"/>
      <c r="W4" s="215"/>
      <c r="X4" s="215"/>
      <c r="Y4" s="215"/>
      <c r="Z4" s="215"/>
      <c r="AA4" s="215"/>
      <c r="AB4" s="215"/>
      <c r="AC4" s="215"/>
      <c r="AD4" s="215"/>
      <c r="AE4" s="215"/>
      <c r="AF4" s="215"/>
      <c r="AG4" s="215"/>
      <c r="AH4" s="215"/>
      <c r="AI4" s="215"/>
      <c r="AJ4" s="215"/>
      <c r="AK4" s="215"/>
      <c r="AL4" s="215"/>
      <c r="AM4" s="215"/>
      <c r="AN4" s="215"/>
      <c r="AO4" s="215"/>
      <c r="AP4" s="215"/>
      <c r="AQ4" s="222"/>
      <c r="AR4" s="222"/>
    </row>
    <row r="5" spans="1:44" x14ac:dyDescent="0.2">
      <c r="A5" s="511" t="str">
        <f>'1. паспорт местоположение'!A5:C5</f>
        <v>Год раскрытия информации: 2026 год</v>
      </c>
      <c r="B5" s="511"/>
      <c r="C5" s="511"/>
      <c r="D5" s="511"/>
      <c r="E5" s="511"/>
      <c r="F5" s="511"/>
      <c r="G5" s="511"/>
      <c r="H5" s="511"/>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4"/>
      <c r="AR5" s="224"/>
    </row>
    <row r="6" spans="1:44" ht="18.75" x14ac:dyDescent="0.3">
      <c r="A6" s="221"/>
      <c r="B6" s="215"/>
      <c r="C6" s="215"/>
      <c r="D6" s="215"/>
      <c r="E6" s="215"/>
      <c r="F6" s="215"/>
      <c r="G6" s="215"/>
      <c r="H6" s="215"/>
      <c r="I6" s="217"/>
      <c r="J6" s="217"/>
      <c r="K6" s="1"/>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22"/>
      <c r="AR6" s="222"/>
    </row>
    <row r="7" spans="1:44" ht="18.75" x14ac:dyDescent="0.2">
      <c r="A7" s="512" t="s">
        <v>7</v>
      </c>
      <c r="B7" s="512"/>
      <c r="C7" s="512"/>
      <c r="D7" s="512"/>
      <c r="E7" s="512"/>
      <c r="F7" s="512"/>
      <c r="G7" s="512"/>
      <c r="H7" s="512"/>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6"/>
      <c r="AR7" s="226"/>
    </row>
    <row r="8" spans="1:44" ht="18.75" x14ac:dyDescent="0.2">
      <c r="A8" s="391"/>
      <c r="B8" s="391"/>
      <c r="C8" s="391"/>
      <c r="D8" s="391"/>
      <c r="E8" s="391"/>
      <c r="F8" s="391"/>
      <c r="G8" s="391"/>
      <c r="H8" s="391"/>
      <c r="I8" s="391"/>
      <c r="J8" s="391"/>
      <c r="K8" s="391"/>
      <c r="L8" s="225"/>
      <c r="M8" s="225"/>
      <c r="N8" s="225"/>
      <c r="O8" s="225"/>
      <c r="P8" s="225"/>
      <c r="Q8" s="225"/>
      <c r="R8" s="225"/>
      <c r="S8" s="225"/>
      <c r="T8" s="225"/>
      <c r="U8" s="225"/>
      <c r="V8" s="225"/>
      <c r="W8" s="225"/>
      <c r="X8" s="225"/>
      <c r="Y8" s="225"/>
      <c r="Z8" s="215"/>
      <c r="AA8" s="215"/>
      <c r="AB8" s="215"/>
      <c r="AC8" s="215"/>
      <c r="AD8" s="215"/>
      <c r="AE8" s="215"/>
      <c r="AF8" s="215"/>
      <c r="AG8" s="215"/>
      <c r="AH8" s="215"/>
      <c r="AI8" s="215"/>
      <c r="AJ8" s="215"/>
      <c r="AK8" s="215"/>
      <c r="AL8" s="215"/>
      <c r="AM8" s="215"/>
      <c r="AN8" s="215"/>
      <c r="AO8" s="215"/>
      <c r="AP8" s="215"/>
      <c r="AQ8" s="222"/>
      <c r="AR8" s="222"/>
    </row>
    <row r="9" spans="1:44" ht="18.75" x14ac:dyDescent="0.2">
      <c r="A9" s="505" t="str">
        <f>'1. паспорт местоположение'!A9:C9</f>
        <v>Акционерное общество "Россети Янтарь" ДЗО  ПАО "Россети"</v>
      </c>
      <c r="B9" s="505"/>
      <c r="C9" s="505"/>
      <c r="D9" s="505"/>
      <c r="E9" s="505"/>
      <c r="F9" s="505"/>
      <c r="G9" s="505"/>
      <c r="H9" s="505"/>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8"/>
      <c r="AR9" s="228"/>
    </row>
    <row r="10" spans="1:44" x14ac:dyDescent="0.2">
      <c r="A10" s="502" t="s">
        <v>6</v>
      </c>
      <c r="B10" s="502"/>
      <c r="C10" s="502"/>
      <c r="D10" s="502"/>
      <c r="E10" s="502"/>
      <c r="F10" s="502"/>
      <c r="G10" s="502"/>
      <c r="H10" s="502"/>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30"/>
      <c r="AR10" s="230"/>
    </row>
    <row r="11" spans="1:44" ht="18.75" x14ac:dyDescent="0.2">
      <c r="A11" s="391"/>
      <c r="B11" s="391"/>
      <c r="C11" s="391"/>
      <c r="D11" s="391"/>
      <c r="E11" s="391"/>
      <c r="F11" s="391"/>
      <c r="G11" s="391"/>
      <c r="H11" s="391"/>
      <c r="I11" s="391"/>
      <c r="J11" s="391"/>
      <c r="K11" s="391"/>
      <c r="L11" s="225"/>
      <c r="M11" s="225"/>
      <c r="N11" s="225"/>
      <c r="O11" s="225"/>
      <c r="P11" s="225"/>
      <c r="Q11" s="225"/>
      <c r="R11" s="225"/>
      <c r="S11" s="225"/>
      <c r="T11" s="225"/>
      <c r="U11" s="225"/>
      <c r="V11" s="225"/>
      <c r="W11" s="225"/>
      <c r="X11" s="225"/>
      <c r="Y11" s="225"/>
      <c r="Z11" s="215"/>
      <c r="AA11" s="215"/>
      <c r="AB11" s="215"/>
      <c r="AC11" s="215"/>
      <c r="AD11" s="215"/>
      <c r="AE11" s="215"/>
      <c r="AF11" s="215"/>
      <c r="AG11" s="215"/>
      <c r="AH11" s="215"/>
      <c r="AI11" s="215"/>
      <c r="AJ11" s="215"/>
      <c r="AK11" s="215"/>
      <c r="AL11" s="215"/>
      <c r="AM11" s="215"/>
      <c r="AN11" s="215"/>
      <c r="AO11" s="215"/>
      <c r="AP11" s="215"/>
      <c r="AQ11" s="222"/>
      <c r="AR11" s="222"/>
    </row>
    <row r="12" spans="1:44" ht="18.75" x14ac:dyDescent="0.2">
      <c r="A12" s="505" t="str">
        <f>'1. паспорт местоположение'!A12:C12</f>
        <v>P_23-1659</v>
      </c>
      <c r="B12" s="505"/>
      <c r="C12" s="505"/>
      <c r="D12" s="505"/>
      <c r="E12" s="505"/>
      <c r="F12" s="505"/>
      <c r="G12" s="505"/>
      <c r="H12" s="505"/>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8"/>
      <c r="AR12" s="228"/>
    </row>
    <row r="13" spans="1:44" x14ac:dyDescent="0.2">
      <c r="A13" s="502" t="s">
        <v>5</v>
      </c>
      <c r="B13" s="502"/>
      <c r="C13" s="502"/>
      <c r="D13" s="502"/>
      <c r="E13" s="502"/>
      <c r="F13" s="502"/>
      <c r="G13" s="502"/>
      <c r="H13" s="502"/>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30"/>
      <c r="AR13" s="230"/>
    </row>
    <row r="14" spans="1:44" ht="18.75" x14ac:dyDescent="0.2">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231"/>
      <c r="AA14" s="231"/>
      <c r="AB14" s="231"/>
      <c r="AC14" s="231"/>
      <c r="AD14" s="231"/>
      <c r="AE14" s="231"/>
      <c r="AF14" s="231"/>
      <c r="AG14" s="231"/>
      <c r="AH14" s="231"/>
      <c r="AI14" s="231"/>
      <c r="AJ14" s="231"/>
      <c r="AK14" s="231"/>
      <c r="AL14" s="231"/>
      <c r="AM14" s="231"/>
      <c r="AN14" s="231"/>
      <c r="AO14" s="231"/>
      <c r="AP14" s="231"/>
      <c r="AQ14" s="232"/>
      <c r="AR14" s="232"/>
    </row>
    <row r="15" spans="1:44" ht="18.75" x14ac:dyDescent="0.2">
      <c r="A15" s="503" t="str">
        <f>'1. паспорт местоположение'!A15:C15</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c r="B15" s="504"/>
      <c r="C15" s="504"/>
      <c r="D15" s="504"/>
      <c r="E15" s="504"/>
      <c r="F15" s="504"/>
      <c r="G15" s="504"/>
      <c r="H15" s="504"/>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8"/>
      <c r="AR15" s="228"/>
    </row>
    <row r="16" spans="1:44" x14ac:dyDescent="0.2">
      <c r="A16" s="502" t="s">
        <v>4</v>
      </c>
      <c r="B16" s="502"/>
      <c r="C16" s="502"/>
      <c r="D16" s="502"/>
      <c r="E16" s="502"/>
      <c r="F16" s="502"/>
      <c r="G16" s="502"/>
      <c r="H16" s="502"/>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30"/>
      <c r="AR16" s="230"/>
    </row>
    <row r="17" spans="1:44" ht="18.75"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5"/>
      <c r="AR17" s="235"/>
    </row>
    <row r="18" spans="1:44" ht="18.75" x14ac:dyDescent="0.2">
      <c r="A18" s="505" t="s">
        <v>357</v>
      </c>
      <c r="B18" s="505"/>
      <c r="C18" s="505"/>
      <c r="D18" s="505"/>
      <c r="E18" s="505"/>
      <c r="F18" s="505"/>
      <c r="G18" s="505"/>
      <c r="H18" s="505"/>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7"/>
      <c r="AR18" s="237"/>
    </row>
    <row r="19" spans="1:44" x14ac:dyDescent="0.2">
      <c r="A19" s="238"/>
      <c r="Q19" s="239"/>
    </row>
    <row r="20" spans="1:44" x14ac:dyDescent="0.2">
      <c r="A20" s="238"/>
      <c r="Q20" s="239"/>
    </row>
    <row r="21" spans="1:44" x14ac:dyDescent="0.2">
      <c r="A21" s="238"/>
      <c r="Q21" s="239"/>
    </row>
    <row r="22" spans="1:44" x14ac:dyDescent="0.2">
      <c r="A22" s="238"/>
      <c r="Q22" s="239"/>
    </row>
    <row r="23" spans="1:44" x14ac:dyDescent="0.2">
      <c r="D23" s="241"/>
      <c r="Q23" s="239"/>
    </row>
    <row r="24" spans="1:44" ht="16.5" thickBot="1" x14ac:dyDescent="0.25">
      <c r="A24" s="242" t="s">
        <v>255</v>
      </c>
      <c r="B24" s="243" t="s">
        <v>1</v>
      </c>
      <c r="D24" s="244"/>
      <c r="E24" s="245"/>
      <c r="F24" s="245"/>
      <c r="G24" s="245"/>
      <c r="H24" s="245"/>
    </row>
    <row r="25" spans="1:44" x14ac:dyDescent="0.2">
      <c r="A25" s="246" t="s">
        <v>390</v>
      </c>
      <c r="B25" s="247">
        <f>'6.2. Паспорт фин осв ввод'!C30*1000000</f>
        <v>12831053.600000001</v>
      </c>
    </row>
    <row r="26" spans="1:44" x14ac:dyDescent="0.2">
      <c r="A26" s="248" t="s">
        <v>253</v>
      </c>
      <c r="B26" s="322">
        <v>0</v>
      </c>
    </row>
    <row r="27" spans="1:44" x14ac:dyDescent="0.2">
      <c r="A27" s="248" t="s">
        <v>251</v>
      </c>
      <c r="B27" s="322">
        <f>$B$123</f>
        <v>30</v>
      </c>
      <c r="D27" s="241" t="s">
        <v>254</v>
      </c>
    </row>
    <row r="28" spans="1:44" ht="16.149999999999999" customHeight="1" thickBot="1" x14ac:dyDescent="0.25">
      <c r="A28" s="249" t="s">
        <v>249</v>
      </c>
      <c r="B28" s="250">
        <v>1</v>
      </c>
      <c r="D28" s="506" t="s">
        <v>252</v>
      </c>
      <c r="E28" s="507"/>
      <c r="F28" s="508"/>
      <c r="G28" s="509">
        <f>IF(SUM(B89:L89)=0,"не окупается",SUM(B89:L89))</f>
        <v>2.3197691743262148</v>
      </c>
      <c r="H28" s="510"/>
    </row>
    <row r="29" spans="1:44" ht="15.6" customHeight="1" x14ac:dyDescent="0.2">
      <c r="A29" s="246" t="s">
        <v>248</v>
      </c>
      <c r="B29" s="247">
        <f>$B$126*$B$127/1.2</f>
        <v>128310.53600000002</v>
      </c>
      <c r="D29" s="506" t="s">
        <v>250</v>
      </c>
      <c r="E29" s="507"/>
      <c r="F29" s="508"/>
      <c r="G29" s="509">
        <f>IF(SUM(B90:L90)=0,"не окупается",SUM(B90:L90))</f>
        <v>2.4161732681039734</v>
      </c>
      <c r="H29" s="510"/>
    </row>
    <row r="30" spans="1:44" ht="27.6" customHeight="1" x14ac:dyDescent="0.2">
      <c r="A30" s="248" t="s">
        <v>391</v>
      </c>
      <c r="B30" s="322">
        <v>6</v>
      </c>
      <c r="D30" s="506" t="s">
        <v>537</v>
      </c>
      <c r="E30" s="507"/>
      <c r="F30" s="508"/>
      <c r="G30" s="513">
        <f>L87</f>
        <v>64014491.396230526</v>
      </c>
      <c r="H30" s="514"/>
    </row>
    <row r="31" spans="1:44" x14ac:dyDescent="0.2">
      <c r="A31" s="248" t="s">
        <v>247</v>
      </c>
      <c r="B31" s="322">
        <v>6</v>
      </c>
      <c r="D31" s="515"/>
      <c r="E31" s="516"/>
      <c r="F31" s="517"/>
      <c r="G31" s="515"/>
      <c r="H31" s="517"/>
    </row>
    <row r="32" spans="1:44" x14ac:dyDescent="0.2">
      <c r="A32" s="248" t="s">
        <v>226</v>
      </c>
      <c r="B32" s="322"/>
    </row>
    <row r="33" spans="1:42" x14ac:dyDescent="0.2">
      <c r="A33" s="248" t="s">
        <v>246</v>
      </c>
      <c r="B33" s="322"/>
    </row>
    <row r="34" spans="1:42" x14ac:dyDescent="0.2">
      <c r="A34" s="248" t="s">
        <v>245</v>
      </c>
      <c r="B34" s="322"/>
    </row>
    <row r="35" spans="1:42" x14ac:dyDescent="0.2">
      <c r="A35" s="323"/>
      <c r="B35" s="322"/>
    </row>
    <row r="36" spans="1:42" ht="16.5" thickBot="1" x14ac:dyDescent="0.25">
      <c r="A36" s="249" t="s">
        <v>220</v>
      </c>
      <c r="B36" s="251">
        <v>0.2</v>
      </c>
    </row>
    <row r="37" spans="1:42" x14ac:dyDescent="0.2">
      <c r="A37" s="246" t="s">
        <v>389</v>
      </c>
      <c r="B37" s="247">
        <v>0</v>
      </c>
    </row>
    <row r="38" spans="1:42" x14ac:dyDescent="0.2">
      <c r="A38" s="248" t="s">
        <v>244</v>
      </c>
      <c r="B38" s="322"/>
    </row>
    <row r="39" spans="1:42" ht="16.5" thickBot="1" x14ac:dyDescent="0.25">
      <c r="A39" s="324" t="s">
        <v>243</v>
      </c>
      <c r="B39" s="325"/>
    </row>
    <row r="40" spans="1:42" x14ac:dyDescent="0.2">
      <c r="A40" s="252" t="s">
        <v>392</v>
      </c>
      <c r="B40" s="253">
        <v>1</v>
      </c>
    </row>
    <row r="41" spans="1:42" x14ac:dyDescent="0.2">
      <c r="A41" s="254" t="s">
        <v>242</v>
      </c>
      <c r="B41" s="255"/>
    </row>
    <row r="42" spans="1:42" x14ac:dyDescent="0.2">
      <c r="A42" s="254" t="s">
        <v>241</v>
      </c>
      <c r="B42" s="256"/>
    </row>
    <row r="43" spans="1:42" x14ac:dyDescent="0.2">
      <c r="A43" s="254" t="s">
        <v>240</v>
      </c>
      <c r="B43" s="256">
        <v>0</v>
      </c>
    </row>
    <row r="44" spans="1:42" x14ac:dyDescent="0.2">
      <c r="A44" s="254" t="s">
        <v>239</v>
      </c>
      <c r="B44" s="256">
        <f>B129</f>
        <v>0.1371</v>
      </c>
    </row>
    <row r="45" spans="1:42" x14ac:dyDescent="0.2">
      <c r="A45" s="254" t="s">
        <v>238</v>
      </c>
      <c r="B45" s="256">
        <f>1-B43</f>
        <v>1</v>
      </c>
    </row>
    <row r="46" spans="1:42" ht="16.5" thickBot="1" x14ac:dyDescent="0.25">
      <c r="A46" s="326" t="s">
        <v>538</v>
      </c>
      <c r="B46" s="327">
        <f>B45*B44+B43*B42*(1-B36)</f>
        <v>0.1371</v>
      </c>
      <c r="C46" s="257"/>
    </row>
    <row r="47" spans="1:42" s="260" customFormat="1" x14ac:dyDescent="0.2">
      <c r="A47" s="258" t="s">
        <v>237</v>
      </c>
      <c r="B47" s="259">
        <f>B58</f>
        <v>1</v>
      </c>
      <c r="C47" s="259">
        <f t="shared" ref="C47:AO47" si="0">C58</f>
        <v>2</v>
      </c>
      <c r="D47" s="259">
        <f t="shared" si="0"/>
        <v>3</v>
      </c>
      <c r="E47" s="259">
        <f t="shared" si="0"/>
        <v>4</v>
      </c>
      <c r="F47" s="259">
        <f t="shared" si="0"/>
        <v>5</v>
      </c>
      <c r="G47" s="259">
        <f t="shared" si="0"/>
        <v>6</v>
      </c>
      <c r="H47" s="259">
        <f t="shared" si="0"/>
        <v>7</v>
      </c>
      <c r="I47" s="259">
        <f t="shared" si="0"/>
        <v>8</v>
      </c>
      <c r="J47" s="259">
        <f t="shared" si="0"/>
        <v>9</v>
      </c>
      <c r="K47" s="259">
        <f t="shared" si="0"/>
        <v>10</v>
      </c>
      <c r="L47" s="259">
        <f t="shared" si="0"/>
        <v>11</v>
      </c>
      <c r="M47" s="259">
        <f t="shared" si="0"/>
        <v>12</v>
      </c>
      <c r="N47" s="259">
        <f t="shared" si="0"/>
        <v>13</v>
      </c>
      <c r="O47" s="259">
        <f t="shared" si="0"/>
        <v>14</v>
      </c>
      <c r="P47" s="259">
        <f t="shared" si="0"/>
        <v>15</v>
      </c>
      <c r="Q47" s="259">
        <f t="shared" si="0"/>
        <v>16</v>
      </c>
      <c r="R47" s="259">
        <f t="shared" si="0"/>
        <v>17</v>
      </c>
      <c r="S47" s="259">
        <f t="shared" si="0"/>
        <v>18</v>
      </c>
      <c r="T47" s="259">
        <f t="shared" si="0"/>
        <v>19</v>
      </c>
      <c r="U47" s="259">
        <f t="shared" si="0"/>
        <v>20</v>
      </c>
      <c r="V47" s="259">
        <f t="shared" si="0"/>
        <v>21</v>
      </c>
      <c r="W47" s="259">
        <f t="shared" si="0"/>
        <v>22</v>
      </c>
      <c r="X47" s="259">
        <f t="shared" si="0"/>
        <v>23</v>
      </c>
      <c r="Y47" s="259">
        <f t="shared" si="0"/>
        <v>24</v>
      </c>
      <c r="Z47" s="259">
        <f t="shared" si="0"/>
        <v>25</v>
      </c>
      <c r="AA47" s="259">
        <f t="shared" si="0"/>
        <v>26</v>
      </c>
      <c r="AB47" s="259">
        <f t="shared" si="0"/>
        <v>27</v>
      </c>
      <c r="AC47" s="259">
        <f t="shared" si="0"/>
        <v>28</v>
      </c>
      <c r="AD47" s="259">
        <f t="shared" si="0"/>
        <v>29</v>
      </c>
      <c r="AE47" s="259">
        <f t="shared" si="0"/>
        <v>30</v>
      </c>
      <c r="AF47" s="259">
        <f t="shared" si="0"/>
        <v>31</v>
      </c>
      <c r="AG47" s="259">
        <f t="shared" si="0"/>
        <v>32</v>
      </c>
      <c r="AH47" s="259">
        <f t="shared" si="0"/>
        <v>33</v>
      </c>
      <c r="AI47" s="259">
        <f t="shared" si="0"/>
        <v>34</v>
      </c>
      <c r="AJ47" s="259">
        <f t="shared" si="0"/>
        <v>35</v>
      </c>
      <c r="AK47" s="259">
        <f t="shared" si="0"/>
        <v>36</v>
      </c>
      <c r="AL47" s="259">
        <f t="shared" si="0"/>
        <v>37</v>
      </c>
      <c r="AM47" s="259">
        <f t="shared" si="0"/>
        <v>38</v>
      </c>
      <c r="AN47" s="259">
        <f t="shared" si="0"/>
        <v>39</v>
      </c>
      <c r="AO47" s="259">
        <f t="shared" si="0"/>
        <v>40</v>
      </c>
      <c r="AP47" s="259">
        <f>AP58</f>
        <v>41</v>
      </c>
    </row>
    <row r="48" spans="1:42" s="260" customFormat="1" x14ac:dyDescent="0.2">
      <c r="A48" s="261" t="s">
        <v>236</v>
      </c>
      <c r="B48" s="328">
        <f>C136</f>
        <v>7.3999999999999996E-2</v>
      </c>
      <c r="C48" s="328">
        <f t="shared" ref="C48:AP48" si="1">D136</f>
        <v>5.5E-2</v>
      </c>
      <c r="D48" s="328">
        <f t="shared" si="1"/>
        <v>4.1000000000000002E-2</v>
      </c>
      <c r="E48" s="328">
        <f t="shared" si="1"/>
        <v>4.1000000000000002E-2</v>
      </c>
      <c r="F48" s="328">
        <f t="shared" si="1"/>
        <v>4.1000000000000002E-2</v>
      </c>
      <c r="G48" s="328">
        <f t="shared" si="1"/>
        <v>4.1000000000000002E-2</v>
      </c>
      <c r="H48" s="328">
        <f t="shared" si="1"/>
        <v>4.1000000000000002E-2</v>
      </c>
      <c r="I48" s="328">
        <f t="shared" si="1"/>
        <v>4.1000000000000002E-2</v>
      </c>
      <c r="J48" s="328">
        <f t="shared" si="1"/>
        <v>4.1000000000000002E-2</v>
      </c>
      <c r="K48" s="328">
        <f t="shared" si="1"/>
        <v>4.1000000000000002E-2</v>
      </c>
      <c r="L48" s="328">
        <f t="shared" si="1"/>
        <v>4.1000000000000002E-2</v>
      </c>
      <c r="M48" s="328">
        <f t="shared" si="1"/>
        <v>4.1000000000000002E-2</v>
      </c>
      <c r="N48" s="328">
        <f t="shared" si="1"/>
        <v>4.1000000000000002E-2</v>
      </c>
      <c r="O48" s="328">
        <f t="shared" si="1"/>
        <v>4.1000000000000002E-2</v>
      </c>
      <c r="P48" s="328">
        <f t="shared" si="1"/>
        <v>4.1000000000000002E-2</v>
      </c>
      <c r="Q48" s="328">
        <f t="shared" si="1"/>
        <v>4.1000000000000002E-2</v>
      </c>
      <c r="R48" s="328">
        <f t="shared" si="1"/>
        <v>4.1000000000000002E-2</v>
      </c>
      <c r="S48" s="328">
        <f t="shared" si="1"/>
        <v>4.1000000000000002E-2</v>
      </c>
      <c r="T48" s="328">
        <f t="shared" si="1"/>
        <v>4.1000000000000002E-2</v>
      </c>
      <c r="U48" s="328">
        <f t="shared" si="1"/>
        <v>4.1000000000000002E-2</v>
      </c>
      <c r="V48" s="328">
        <f t="shared" si="1"/>
        <v>4.1000000000000002E-2</v>
      </c>
      <c r="W48" s="328">
        <f t="shared" si="1"/>
        <v>4.1000000000000002E-2</v>
      </c>
      <c r="X48" s="328">
        <f t="shared" si="1"/>
        <v>4.1000000000000002E-2</v>
      </c>
      <c r="Y48" s="328">
        <f t="shared" si="1"/>
        <v>4.1000000000000002E-2</v>
      </c>
      <c r="Z48" s="328">
        <f t="shared" si="1"/>
        <v>4.1000000000000002E-2</v>
      </c>
      <c r="AA48" s="328">
        <f t="shared" si="1"/>
        <v>4.1000000000000002E-2</v>
      </c>
      <c r="AB48" s="328">
        <f t="shared" si="1"/>
        <v>4.1000000000000002E-2</v>
      </c>
      <c r="AC48" s="328">
        <f t="shared" si="1"/>
        <v>4.1000000000000002E-2</v>
      </c>
      <c r="AD48" s="328">
        <f t="shared" si="1"/>
        <v>4.1000000000000002E-2</v>
      </c>
      <c r="AE48" s="328">
        <f t="shared" si="1"/>
        <v>4.1000000000000002E-2</v>
      </c>
      <c r="AF48" s="328">
        <f t="shared" si="1"/>
        <v>4.1000000000000002E-2</v>
      </c>
      <c r="AG48" s="328">
        <f t="shared" si="1"/>
        <v>4.1000000000000002E-2</v>
      </c>
      <c r="AH48" s="328">
        <f t="shared" si="1"/>
        <v>4.1000000000000002E-2</v>
      </c>
      <c r="AI48" s="328">
        <f t="shared" si="1"/>
        <v>4.1000000000000002E-2</v>
      </c>
      <c r="AJ48" s="328">
        <f t="shared" si="1"/>
        <v>4.1000000000000002E-2</v>
      </c>
      <c r="AK48" s="328">
        <f t="shared" si="1"/>
        <v>4.1000000000000002E-2</v>
      </c>
      <c r="AL48" s="328">
        <f t="shared" si="1"/>
        <v>4.1000000000000002E-2</v>
      </c>
      <c r="AM48" s="328">
        <f t="shared" si="1"/>
        <v>4.1000000000000002E-2</v>
      </c>
      <c r="AN48" s="328">
        <f t="shared" si="1"/>
        <v>4.1000000000000002E-2</v>
      </c>
      <c r="AO48" s="328">
        <f t="shared" si="1"/>
        <v>4.1000000000000002E-2</v>
      </c>
      <c r="AP48" s="328">
        <f t="shared" si="1"/>
        <v>4.1000000000000002E-2</v>
      </c>
    </row>
    <row r="49" spans="1:45" s="260" customFormat="1" x14ac:dyDescent="0.2">
      <c r="A49" s="261" t="s">
        <v>235</v>
      </c>
      <c r="B49" s="328">
        <f>C137</f>
        <v>7.3999999999999996E-2</v>
      </c>
      <c r="C49" s="328">
        <f t="shared" ref="C49:AP49" si="2">D137</f>
        <v>0.13307000000000002</v>
      </c>
      <c r="D49" s="328">
        <f t="shared" si="2"/>
        <v>0.17952586999999998</v>
      </c>
      <c r="E49" s="328">
        <f t="shared" si="2"/>
        <v>0.22788643066999992</v>
      </c>
      <c r="F49" s="328">
        <f t="shared" si="2"/>
        <v>0.27822977432746976</v>
      </c>
      <c r="G49" s="328">
        <f t="shared" si="2"/>
        <v>0.33063719507489586</v>
      </c>
      <c r="H49" s="328">
        <f t="shared" si="2"/>
        <v>0.38519332007296647</v>
      </c>
      <c r="I49" s="328">
        <f t="shared" si="2"/>
        <v>0.44198624619595805</v>
      </c>
      <c r="J49" s="328">
        <f t="shared" si="2"/>
        <v>0.50110768228999225</v>
      </c>
      <c r="K49" s="328">
        <f t="shared" si="2"/>
        <v>0.56265309726388191</v>
      </c>
      <c r="L49" s="328">
        <f t="shared" si="2"/>
        <v>0.62672187425170089</v>
      </c>
      <c r="M49" s="328">
        <f t="shared" si="2"/>
        <v>0.69341747109602059</v>
      </c>
      <c r="N49" s="328">
        <f t="shared" si="2"/>
        <v>0.76284758741095726</v>
      </c>
      <c r="O49" s="328">
        <f t="shared" si="2"/>
        <v>0.83512433849480638</v>
      </c>
      <c r="P49" s="328">
        <f t="shared" si="2"/>
        <v>0.91036443637309339</v>
      </c>
      <c r="Q49" s="328">
        <f t="shared" si="2"/>
        <v>0.98868937826439018</v>
      </c>
      <c r="R49" s="328">
        <f t="shared" si="2"/>
        <v>1.07022564277323</v>
      </c>
      <c r="S49" s="328">
        <f t="shared" si="2"/>
        <v>1.1551048941269322</v>
      </c>
      <c r="T49" s="328">
        <f t="shared" si="2"/>
        <v>1.2434641947861365</v>
      </c>
      <c r="U49" s="328">
        <f t="shared" si="2"/>
        <v>1.3354462267723677</v>
      </c>
      <c r="V49" s="328">
        <f t="shared" si="2"/>
        <v>1.4311995220700346</v>
      </c>
      <c r="W49" s="328">
        <f t="shared" si="2"/>
        <v>1.5308787024749058</v>
      </c>
      <c r="X49" s="328">
        <f t="shared" si="2"/>
        <v>1.6346447292763768</v>
      </c>
      <c r="Y49" s="328">
        <f t="shared" si="2"/>
        <v>1.7426651631767083</v>
      </c>
      <c r="Z49" s="328">
        <f t="shared" si="2"/>
        <v>1.855114434866953</v>
      </c>
      <c r="AA49" s="328">
        <f t="shared" si="2"/>
        <v>1.9721741266964981</v>
      </c>
      <c r="AB49" s="328">
        <f t="shared" si="2"/>
        <v>2.0940332658910541</v>
      </c>
      <c r="AC49" s="328">
        <f t="shared" si="2"/>
        <v>2.2208886297925869</v>
      </c>
      <c r="AD49" s="328">
        <f t="shared" si="2"/>
        <v>2.352945063614083</v>
      </c>
      <c r="AE49" s="328">
        <f t="shared" si="2"/>
        <v>2.4904158112222601</v>
      </c>
      <c r="AF49" s="328">
        <f t="shared" si="2"/>
        <v>2.6335228594823725</v>
      </c>
      <c r="AG49" s="328">
        <f t="shared" si="2"/>
        <v>2.7824972967211496</v>
      </c>
      <c r="AH49" s="328">
        <f t="shared" si="2"/>
        <v>2.9375796858867167</v>
      </c>
      <c r="AI49" s="328">
        <f t="shared" si="2"/>
        <v>3.0990204530080714</v>
      </c>
      <c r="AJ49" s="328">
        <f t="shared" si="2"/>
        <v>3.2670802915814017</v>
      </c>
      <c r="AK49" s="328">
        <f t="shared" si="2"/>
        <v>3.4420305835362388</v>
      </c>
      <c r="AL49" s="328">
        <f t="shared" si="2"/>
        <v>3.6241538374612245</v>
      </c>
      <c r="AM49" s="328">
        <f t="shared" si="2"/>
        <v>3.8137441447971341</v>
      </c>
      <c r="AN49" s="328">
        <f t="shared" si="2"/>
        <v>4.0111076547338165</v>
      </c>
      <c r="AO49" s="328">
        <f t="shared" si="2"/>
        <v>4.2165630685779023</v>
      </c>
      <c r="AP49" s="328">
        <f t="shared" si="2"/>
        <v>4.4304421543895955</v>
      </c>
    </row>
    <row r="50" spans="1:45" s="260" customFormat="1" ht="16.5" thickBot="1" x14ac:dyDescent="0.25">
      <c r="A50" s="262" t="s">
        <v>393</v>
      </c>
      <c r="B50" s="263">
        <f>'2. паспорт  ТП'!S23*1000000/1.2</f>
        <v>8206092.6916666673</v>
      </c>
      <c r="C50" s="263">
        <f>C108*(1+C49)</f>
        <v>0</v>
      </c>
      <c r="D50" s="263">
        <f>D108*(1+D49)</f>
        <v>6037589.6658570692</v>
      </c>
      <c r="E50" s="263">
        <f t="shared" ref="E50:AP50" si="3">E108*(1+E49)</f>
        <v>13422667.723559849</v>
      </c>
      <c r="F50" s="263">
        <f t="shared" si="3"/>
        <v>21699751.927824907</v>
      </c>
      <c r="G50" s="263">
        <f t="shared" si="3"/>
        <v>23493049.476826452</v>
      </c>
      <c r="H50" s="263">
        <f t="shared" si="3"/>
        <v>24456264.505376335</v>
      </c>
      <c r="I50" s="263">
        <f t="shared" si="3"/>
        <v>25458971.350096762</v>
      </c>
      <c r="J50" s="263">
        <f t="shared" si="3"/>
        <v>26502789.175450731</v>
      </c>
      <c r="K50" s="263">
        <f t="shared" si="3"/>
        <v>27589403.53164421</v>
      </c>
      <c r="L50" s="263">
        <f t="shared" si="3"/>
        <v>28720569.07644162</v>
      </c>
      <c r="M50" s="263">
        <f t="shared" si="3"/>
        <v>29898112.408575725</v>
      </c>
      <c r="N50" s="263">
        <f t="shared" si="3"/>
        <v>31123935.017327327</v>
      </c>
      <c r="O50" s="263">
        <f t="shared" si="3"/>
        <v>32400016.353037745</v>
      </c>
      <c r="P50" s="263">
        <f t="shared" si="3"/>
        <v>33728417.023512289</v>
      </c>
      <c r="Q50" s="263">
        <f t="shared" si="3"/>
        <v>35111282.121476293</v>
      </c>
      <c r="R50" s="263">
        <f t="shared" si="3"/>
        <v>36550844.688456818</v>
      </c>
      <c r="S50" s="263">
        <f t="shared" si="3"/>
        <v>38049429.320683546</v>
      </c>
      <c r="T50" s="263">
        <f t="shared" si="3"/>
        <v>39609455.922831573</v>
      </c>
      <c r="U50" s="263">
        <f t="shared" si="3"/>
        <v>41233443.615667656</v>
      </c>
      <c r="V50" s="263">
        <f t="shared" si="3"/>
        <v>42924014.803910032</v>
      </c>
      <c r="W50" s="263">
        <f t="shared" si="3"/>
        <v>44683899.410870336</v>
      </c>
      <c r="X50" s="263">
        <f t="shared" si="3"/>
        <v>46515939.286716022</v>
      </c>
      <c r="Y50" s="263">
        <f t="shared" si="3"/>
        <v>48423092.797471374</v>
      </c>
      <c r="Z50" s="263">
        <f t="shared" si="3"/>
        <v>50408439.602167696</v>
      </c>
      <c r="AA50" s="263">
        <f t="shared" si="3"/>
        <v>52475185.625856571</v>
      </c>
      <c r="AB50" s="263">
        <f t="shared" si="3"/>
        <v>54626668.236516684</v>
      </c>
      <c r="AC50" s="263">
        <f t="shared" si="3"/>
        <v>56866361.634213865</v>
      </c>
      <c r="AD50" s="263">
        <f t="shared" si="3"/>
        <v>59197882.461216629</v>
      </c>
      <c r="AE50" s="263">
        <f t="shared" si="3"/>
        <v>61624995.642126508</v>
      </c>
      <c r="AF50" s="263">
        <f t="shared" si="3"/>
        <v>64151620.463453688</v>
      </c>
      <c r="AG50" s="263">
        <f t="shared" si="3"/>
        <v>66781836.902455285</v>
      </c>
      <c r="AH50" s="263">
        <f t="shared" si="3"/>
        <v>69519892.215455949</v>
      </c>
      <c r="AI50" s="263">
        <f t="shared" si="3"/>
        <v>72370207.796289638</v>
      </c>
      <c r="AJ50" s="263">
        <f t="shared" si="3"/>
        <v>75337386.315937504</v>
      </c>
      <c r="AK50" s="263">
        <f t="shared" si="3"/>
        <v>78426219.154890925</v>
      </c>
      <c r="AL50" s="263">
        <f t="shared" si="3"/>
        <v>81641694.140241459</v>
      </c>
      <c r="AM50" s="263">
        <f t="shared" si="3"/>
        <v>84989003.599991351</v>
      </c>
      <c r="AN50" s="263">
        <f t="shared" si="3"/>
        <v>88473552.747590989</v>
      </c>
      <c r="AO50" s="263">
        <f t="shared" si="3"/>
        <v>92100968.4102422</v>
      </c>
      <c r="AP50" s="263">
        <f t="shared" si="3"/>
        <v>95877108.115062118</v>
      </c>
    </row>
    <row r="51" spans="1:45" ht="16.5" thickBot="1" x14ac:dyDescent="0.25"/>
    <row r="52" spans="1:45" x14ac:dyDescent="0.2">
      <c r="A52" s="264" t="s">
        <v>234</v>
      </c>
      <c r="B52" s="112">
        <f>B58</f>
        <v>1</v>
      </c>
      <c r="C52" s="112">
        <f t="shared" ref="C52:AO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112">
        <f t="shared" si="4"/>
        <v>12</v>
      </c>
      <c r="N52" s="112">
        <f t="shared" si="4"/>
        <v>13</v>
      </c>
      <c r="O52" s="112">
        <f t="shared" si="4"/>
        <v>14</v>
      </c>
      <c r="P52" s="112">
        <f t="shared" si="4"/>
        <v>15</v>
      </c>
      <c r="Q52" s="112">
        <f t="shared" si="4"/>
        <v>16</v>
      </c>
      <c r="R52" s="112">
        <f t="shared" si="4"/>
        <v>17</v>
      </c>
      <c r="S52" s="112">
        <f t="shared" si="4"/>
        <v>18</v>
      </c>
      <c r="T52" s="112">
        <f t="shared" si="4"/>
        <v>19</v>
      </c>
      <c r="U52" s="112">
        <f t="shared" si="4"/>
        <v>20</v>
      </c>
      <c r="V52" s="112">
        <f t="shared" si="4"/>
        <v>21</v>
      </c>
      <c r="W52" s="112">
        <f t="shared" si="4"/>
        <v>22</v>
      </c>
      <c r="X52" s="112">
        <f t="shared" si="4"/>
        <v>23</v>
      </c>
      <c r="Y52" s="112">
        <f t="shared" si="4"/>
        <v>24</v>
      </c>
      <c r="Z52" s="112">
        <f t="shared" si="4"/>
        <v>25</v>
      </c>
      <c r="AA52" s="112">
        <f t="shared" si="4"/>
        <v>26</v>
      </c>
      <c r="AB52" s="112">
        <f t="shared" si="4"/>
        <v>27</v>
      </c>
      <c r="AC52" s="112">
        <f t="shared" si="4"/>
        <v>28</v>
      </c>
      <c r="AD52" s="112">
        <f t="shared" si="4"/>
        <v>29</v>
      </c>
      <c r="AE52" s="112">
        <f t="shared" si="4"/>
        <v>30</v>
      </c>
      <c r="AF52" s="112">
        <f t="shared" si="4"/>
        <v>31</v>
      </c>
      <c r="AG52" s="112">
        <f t="shared" si="4"/>
        <v>32</v>
      </c>
      <c r="AH52" s="112">
        <f t="shared" si="4"/>
        <v>33</v>
      </c>
      <c r="AI52" s="112">
        <f t="shared" si="4"/>
        <v>34</v>
      </c>
      <c r="AJ52" s="112">
        <f t="shared" si="4"/>
        <v>35</v>
      </c>
      <c r="AK52" s="112">
        <f t="shared" si="4"/>
        <v>36</v>
      </c>
      <c r="AL52" s="112">
        <f t="shared" si="4"/>
        <v>37</v>
      </c>
      <c r="AM52" s="112">
        <f t="shared" si="4"/>
        <v>38</v>
      </c>
      <c r="AN52" s="112">
        <f t="shared" si="4"/>
        <v>39</v>
      </c>
      <c r="AO52" s="112">
        <f t="shared" si="4"/>
        <v>40</v>
      </c>
      <c r="AP52" s="112">
        <f>AP58</f>
        <v>41</v>
      </c>
    </row>
    <row r="53" spans="1:45" x14ac:dyDescent="0.2">
      <c r="A53" s="265" t="s">
        <v>233</v>
      </c>
      <c r="B53" s="329">
        <v>0</v>
      </c>
      <c r="C53" s="329">
        <f t="shared" ref="C53:AP53" si="5">B53+B54-B55</f>
        <v>0</v>
      </c>
      <c r="D53" s="329">
        <f t="shared" si="5"/>
        <v>0</v>
      </c>
      <c r="E53" s="329">
        <f t="shared" si="5"/>
        <v>0</v>
      </c>
      <c r="F53" s="329">
        <f t="shared" si="5"/>
        <v>0</v>
      </c>
      <c r="G53" s="329">
        <f t="shared" si="5"/>
        <v>0</v>
      </c>
      <c r="H53" s="329">
        <f t="shared" si="5"/>
        <v>0</v>
      </c>
      <c r="I53" s="329">
        <f t="shared" si="5"/>
        <v>0</v>
      </c>
      <c r="J53" s="329">
        <f t="shared" si="5"/>
        <v>0</v>
      </c>
      <c r="K53" s="329">
        <f t="shared" si="5"/>
        <v>0</v>
      </c>
      <c r="L53" s="329">
        <f t="shared" si="5"/>
        <v>0</v>
      </c>
      <c r="M53" s="329">
        <f t="shared" si="5"/>
        <v>0</v>
      </c>
      <c r="N53" s="329">
        <f t="shared" si="5"/>
        <v>0</v>
      </c>
      <c r="O53" s="329">
        <f t="shared" si="5"/>
        <v>0</v>
      </c>
      <c r="P53" s="329">
        <f t="shared" si="5"/>
        <v>0</v>
      </c>
      <c r="Q53" s="329">
        <f t="shared" si="5"/>
        <v>0</v>
      </c>
      <c r="R53" s="329">
        <f t="shared" si="5"/>
        <v>0</v>
      </c>
      <c r="S53" s="329">
        <f t="shared" si="5"/>
        <v>0</v>
      </c>
      <c r="T53" s="329">
        <f t="shared" si="5"/>
        <v>0</v>
      </c>
      <c r="U53" s="329">
        <f t="shared" si="5"/>
        <v>0</v>
      </c>
      <c r="V53" s="329">
        <f t="shared" si="5"/>
        <v>0</v>
      </c>
      <c r="W53" s="329">
        <f t="shared" si="5"/>
        <v>0</v>
      </c>
      <c r="X53" s="329">
        <f t="shared" si="5"/>
        <v>0</v>
      </c>
      <c r="Y53" s="329">
        <f t="shared" si="5"/>
        <v>0</v>
      </c>
      <c r="Z53" s="329">
        <f t="shared" si="5"/>
        <v>0</v>
      </c>
      <c r="AA53" s="329">
        <f t="shared" si="5"/>
        <v>0</v>
      </c>
      <c r="AB53" s="329">
        <f t="shared" si="5"/>
        <v>0</v>
      </c>
      <c r="AC53" s="329">
        <f t="shared" si="5"/>
        <v>0</v>
      </c>
      <c r="AD53" s="329">
        <f t="shared" si="5"/>
        <v>0</v>
      </c>
      <c r="AE53" s="329">
        <f t="shared" si="5"/>
        <v>0</v>
      </c>
      <c r="AF53" s="329">
        <f t="shared" si="5"/>
        <v>0</v>
      </c>
      <c r="AG53" s="329">
        <f t="shared" si="5"/>
        <v>0</v>
      </c>
      <c r="AH53" s="329">
        <f t="shared" si="5"/>
        <v>0</v>
      </c>
      <c r="AI53" s="329">
        <f t="shared" si="5"/>
        <v>0</v>
      </c>
      <c r="AJ53" s="329">
        <f t="shared" si="5"/>
        <v>0</v>
      </c>
      <c r="AK53" s="329">
        <f t="shared" si="5"/>
        <v>0</v>
      </c>
      <c r="AL53" s="329">
        <f t="shared" si="5"/>
        <v>0</v>
      </c>
      <c r="AM53" s="329">
        <f t="shared" si="5"/>
        <v>0</v>
      </c>
      <c r="AN53" s="329">
        <f t="shared" si="5"/>
        <v>0</v>
      </c>
      <c r="AO53" s="329">
        <f t="shared" si="5"/>
        <v>0</v>
      </c>
      <c r="AP53" s="329">
        <f t="shared" si="5"/>
        <v>0</v>
      </c>
    </row>
    <row r="54" spans="1:45" x14ac:dyDescent="0.2">
      <c r="A54" s="265" t="s">
        <v>232</v>
      </c>
      <c r="B54" s="329">
        <f>B25*B28*B43*1.18</f>
        <v>0</v>
      </c>
      <c r="C54" s="329">
        <v>0</v>
      </c>
      <c r="D54" s="329">
        <v>0</v>
      </c>
      <c r="E54" s="329">
        <v>0</v>
      </c>
      <c r="F54" s="329">
        <v>0</v>
      </c>
      <c r="G54" s="329">
        <v>0</v>
      </c>
      <c r="H54" s="329">
        <v>0</v>
      </c>
      <c r="I54" s="329">
        <v>0</v>
      </c>
      <c r="J54" s="329">
        <v>0</v>
      </c>
      <c r="K54" s="329">
        <v>0</v>
      </c>
      <c r="L54" s="329">
        <v>0</v>
      </c>
      <c r="M54" s="329">
        <v>0</v>
      </c>
      <c r="N54" s="329">
        <v>0</v>
      </c>
      <c r="O54" s="329">
        <v>0</v>
      </c>
      <c r="P54" s="329">
        <v>0</v>
      </c>
      <c r="Q54" s="329">
        <v>0</v>
      </c>
      <c r="R54" s="329">
        <v>0</v>
      </c>
      <c r="S54" s="329">
        <v>0</v>
      </c>
      <c r="T54" s="329">
        <v>0</v>
      </c>
      <c r="U54" s="329">
        <v>0</v>
      </c>
      <c r="V54" s="329">
        <v>0</v>
      </c>
      <c r="W54" s="329">
        <v>0</v>
      </c>
      <c r="X54" s="329">
        <v>0</v>
      </c>
      <c r="Y54" s="329">
        <v>0</v>
      </c>
      <c r="Z54" s="329">
        <v>0</v>
      </c>
      <c r="AA54" s="329">
        <v>0</v>
      </c>
      <c r="AB54" s="329">
        <v>0</v>
      </c>
      <c r="AC54" s="329">
        <v>0</v>
      </c>
      <c r="AD54" s="329">
        <v>0</v>
      </c>
      <c r="AE54" s="329">
        <v>0</v>
      </c>
      <c r="AF54" s="329">
        <v>0</v>
      </c>
      <c r="AG54" s="329">
        <v>0</v>
      </c>
      <c r="AH54" s="329">
        <v>0</v>
      </c>
      <c r="AI54" s="329">
        <v>0</v>
      </c>
      <c r="AJ54" s="329">
        <v>0</v>
      </c>
      <c r="AK54" s="329">
        <v>0</v>
      </c>
      <c r="AL54" s="329">
        <v>0</v>
      </c>
      <c r="AM54" s="329">
        <v>0</v>
      </c>
      <c r="AN54" s="329">
        <v>0</v>
      </c>
      <c r="AO54" s="329">
        <v>0</v>
      </c>
      <c r="AP54" s="329">
        <v>0</v>
      </c>
    </row>
    <row r="55" spans="1:45" x14ac:dyDescent="0.2">
      <c r="A55" s="265" t="s">
        <v>231</v>
      </c>
      <c r="B55" s="329">
        <f>$B$54/$B$40</f>
        <v>0</v>
      </c>
      <c r="C55" s="329">
        <f t="shared" ref="C55:AP55" si="6">IF(ROUND(C53,1)=0,0,B55+C54/$B$40)</f>
        <v>0</v>
      </c>
      <c r="D55" s="329">
        <f t="shared" si="6"/>
        <v>0</v>
      </c>
      <c r="E55" s="329">
        <f t="shared" si="6"/>
        <v>0</v>
      </c>
      <c r="F55" s="329">
        <f t="shared" si="6"/>
        <v>0</v>
      </c>
      <c r="G55" s="329">
        <f t="shared" si="6"/>
        <v>0</v>
      </c>
      <c r="H55" s="329">
        <f t="shared" si="6"/>
        <v>0</v>
      </c>
      <c r="I55" s="329">
        <f t="shared" si="6"/>
        <v>0</v>
      </c>
      <c r="J55" s="329">
        <f t="shared" si="6"/>
        <v>0</v>
      </c>
      <c r="K55" s="329">
        <f t="shared" si="6"/>
        <v>0</v>
      </c>
      <c r="L55" s="329">
        <f t="shared" si="6"/>
        <v>0</v>
      </c>
      <c r="M55" s="329">
        <f t="shared" si="6"/>
        <v>0</v>
      </c>
      <c r="N55" s="329">
        <f t="shared" si="6"/>
        <v>0</v>
      </c>
      <c r="O55" s="329">
        <f t="shared" si="6"/>
        <v>0</v>
      </c>
      <c r="P55" s="329">
        <f t="shared" si="6"/>
        <v>0</v>
      </c>
      <c r="Q55" s="329">
        <f t="shared" si="6"/>
        <v>0</v>
      </c>
      <c r="R55" s="329">
        <f t="shared" si="6"/>
        <v>0</v>
      </c>
      <c r="S55" s="329">
        <f t="shared" si="6"/>
        <v>0</v>
      </c>
      <c r="T55" s="329">
        <f t="shared" si="6"/>
        <v>0</v>
      </c>
      <c r="U55" s="329">
        <f t="shared" si="6"/>
        <v>0</v>
      </c>
      <c r="V55" s="329">
        <f t="shared" si="6"/>
        <v>0</v>
      </c>
      <c r="W55" s="329">
        <f t="shared" si="6"/>
        <v>0</v>
      </c>
      <c r="X55" s="329">
        <f t="shared" si="6"/>
        <v>0</v>
      </c>
      <c r="Y55" s="329">
        <f t="shared" si="6"/>
        <v>0</v>
      </c>
      <c r="Z55" s="329">
        <f t="shared" si="6"/>
        <v>0</v>
      </c>
      <c r="AA55" s="329">
        <f t="shared" si="6"/>
        <v>0</v>
      </c>
      <c r="AB55" s="329">
        <f t="shared" si="6"/>
        <v>0</v>
      </c>
      <c r="AC55" s="329">
        <f t="shared" si="6"/>
        <v>0</v>
      </c>
      <c r="AD55" s="329">
        <f t="shared" si="6"/>
        <v>0</v>
      </c>
      <c r="AE55" s="329">
        <f t="shared" si="6"/>
        <v>0</v>
      </c>
      <c r="AF55" s="329">
        <f t="shared" si="6"/>
        <v>0</v>
      </c>
      <c r="AG55" s="329">
        <f t="shared" si="6"/>
        <v>0</v>
      </c>
      <c r="AH55" s="329">
        <f t="shared" si="6"/>
        <v>0</v>
      </c>
      <c r="AI55" s="329">
        <f t="shared" si="6"/>
        <v>0</v>
      </c>
      <c r="AJ55" s="329">
        <f t="shared" si="6"/>
        <v>0</v>
      </c>
      <c r="AK55" s="329">
        <f t="shared" si="6"/>
        <v>0</v>
      </c>
      <c r="AL55" s="329">
        <f t="shared" si="6"/>
        <v>0</v>
      </c>
      <c r="AM55" s="329">
        <f t="shared" si="6"/>
        <v>0</v>
      </c>
      <c r="AN55" s="329">
        <f t="shared" si="6"/>
        <v>0</v>
      </c>
      <c r="AO55" s="329">
        <f t="shared" si="6"/>
        <v>0</v>
      </c>
      <c r="AP55" s="329">
        <f t="shared" si="6"/>
        <v>0</v>
      </c>
    </row>
    <row r="56" spans="1:45" ht="16.5" thickBot="1" x14ac:dyDescent="0.25">
      <c r="A56" s="266" t="s">
        <v>230</v>
      </c>
      <c r="B56" s="113">
        <f t="shared" ref="B56:AP56" si="7">AVERAGE(SUM(B53:B54),(SUM(B53:B54)-B55))*$B$42</f>
        <v>0</v>
      </c>
      <c r="C56" s="113">
        <f t="shared" si="7"/>
        <v>0</v>
      </c>
      <c r="D56" s="113">
        <f t="shared" si="7"/>
        <v>0</v>
      </c>
      <c r="E56" s="113">
        <f t="shared" si="7"/>
        <v>0</v>
      </c>
      <c r="F56" s="113">
        <f t="shared" si="7"/>
        <v>0</v>
      </c>
      <c r="G56" s="113">
        <f t="shared" si="7"/>
        <v>0</v>
      </c>
      <c r="H56" s="113">
        <f t="shared" si="7"/>
        <v>0</v>
      </c>
      <c r="I56" s="113">
        <f t="shared" si="7"/>
        <v>0</v>
      </c>
      <c r="J56" s="113">
        <f t="shared" si="7"/>
        <v>0</v>
      </c>
      <c r="K56" s="113">
        <f t="shared" si="7"/>
        <v>0</v>
      </c>
      <c r="L56" s="113">
        <f t="shared" si="7"/>
        <v>0</v>
      </c>
      <c r="M56" s="113">
        <f t="shared" si="7"/>
        <v>0</v>
      </c>
      <c r="N56" s="113">
        <f t="shared" si="7"/>
        <v>0</v>
      </c>
      <c r="O56" s="113">
        <f t="shared" si="7"/>
        <v>0</v>
      </c>
      <c r="P56" s="113">
        <f t="shared" si="7"/>
        <v>0</v>
      </c>
      <c r="Q56" s="113">
        <f t="shared" si="7"/>
        <v>0</v>
      </c>
      <c r="R56" s="113">
        <f t="shared" si="7"/>
        <v>0</v>
      </c>
      <c r="S56" s="113">
        <f t="shared" si="7"/>
        <v>0</v>
      </c>
      <c r="T56" s="113">
        <f t="shared" si="7"/>
        <v>0</v>
      </c>
      <c r="U56" s="113">
        <f t="shared" si="7"/>
        <v>0</v>
      </c>
      <c r="V56" s="113">
        <f t="shared" si="7"/>
        <v>0</v>
      </c>
      <c r="W56" s="113">
        <f t="shared" si="7"/>
        <v>0</v>
      </c>
      <c r="X56" s="113">
        <f t="shared" si="7"/>
        <v>0</v>
      </c>
      <c r="Y56" s="113">
        <f t="shared" si="7"/>
        <v>0</v>
      </c>
      <c r="Z56" s="113">
        <f t="shared" si="7"/>
        <v>0</v>
      </c>
      <c r="AA56" s="113">
        <f t="shared" si="7"/>
        <v>0</v>
      </c>
      <c r="AB56" s="113">
        <f t="shared" si="7"/>
        <v>0</v>
      </c>
      <c r="AC56" s="113">
        <f t="shared" si="7"/>
        <v>0</v>
      </c>
      <c r="AD56" s="113">
        <f t="shared" si="7"/>
        <v>0</v>
      </c>
      <c r="AE56" s="113">
        <f t="shared" si="7"/>
        <v>0</v>
      </c>
      <c r="AF56" s="113">
        <f t="shared" si="7"/>
        <v>0</v>
      </c>
      <c r="AG56" s="113">
        <f t="shared" si="7"/>
        <v>0</v>
      </c>
      <c r="AH56" s="113">
        <f t="shared" si="7"/>
        <v>0</v>
      </c>
      <c r="AI56" s="113">
        <f t="shared" si="7"/>
        <v>0</v>
      </c>
      <c r="AJ56" s="113">
        <f t="shared" si="7"/>
        <v>0</v>
      </c>
      <c r="AK56" s="113">
        <f t="shared" si="7"/>
        <v>0</v>
      </c>
      <c r="AL56" s="113">
        <f t="shared" si="7"/>
        <v>0</v>
      </c>
      <c r="AM56" s="113">
        <f t="shared" si="7"/>
        <v>0</v>
      </c>
      <c r="AN56" s="113">
        <f t="shared" si="7"/>
        <v>0</v>
      </c>
      <c r="AO56" s="113">
        <f t="shared" si="7"/>
        <v>0</v>
      </c>
      <c r="AP56" s="113">
        <f t="shared" si="7"/>
        <v>0</v>
      </c>
    </row>
    <row r="57" spans="1:45" s="269" customFormat="1" ht="16.5" thickBot="1" x14ac:dyDescent="0.25">
      <c r="A57" s="267"/>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8"/>
      <c r="AN57" s="268"/>
      <c r="AO57" s="268"/>
      <c r="AP57" s="268"/>
      <c r="AQ57" s="218"/>
      <c r="AR57" s="218"/>
      <c r="AS57" s="218"/>
    </row>
    <row r="58" spans="1:45" x14ac:dyDescent="0.2">
      <c r="A58" s="264" t="s">
        <v>394</v>
      </c>
      <c r="B58" s="112">
        <v>1</v>
      </c>
      <c r="C58" s="112">
        <f>B58+1</f>
        <v>2</v>
      </c>
      <c r="D58" s="112">
        <f t="shared" ref="D58:AP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112">
        <f t="shared" si="8"/>
        <v>12</v>
      </c>
      <c r="N58" s="112">
        <f t="shared" si="8"/>
        <v>13</v>
      </c>
      <c r="O58" s="112">
        <f t="shared" si="8"/>
        <v>14</v>
      </c>
      <c r="P58" s="112">
        <f t="shared" si="8"/>
        <v>15</v>
      </c>
      <c r="Q58" s="112">
        <f t="shared" si="8"/>
        <v>16</v>
      </c>
      <c r="R58" s="112">
        <f t="shared" si="8"/>
        <v>17</v>
      </c>
      <c r="S58" s="112">
        <f t="shared" si="8"/>
        <v>18</v>
      </c>
      <c r="T58" s="112">
        <f t="shared" si="8"/>
        <v>19</v>
      </c>
      <c r="U58" s="112">
        <f t="shared" si="8"/>
        <v>20</v>
      </c>
      <c r="V58" s="112">
        <f t="shared" si="8"/>
        <v>21</v>
      </c>
      <c r="W58" s="112">
        <f t="shared" si="8"/>
        <v>22</v>
      </c>
      <c r="X58" s="112">
        <f t="shared" si="8"/>
        <v>23</v>
      </c>
      <c r="Y58" s="112">
        <f t="shared" si="8"/>
        <v>24</v>
      </c>
      <c r="Z58" s="112">
        <f t="shared" si="8"/>
        <v>25</v>
      </c>
      <c r="AA58" s="112">
        <f t="shared" si="8"/>
        <v>26</v>
      </c>
      <c r="AB58" s="112">
        <f t="shared" si="8"/>
        <v>27</v>
      </c>
      <c r="AC58" s="112">
        <f t="shared" si="8"/>
        <v>28</v>
      </c>
      <c r="AD58" s="112">
        <f t="shared" si="8"/>
        <v>29</v>
      </c>
      <c r="AE58" s="112">
        <f t="shared" si="8"/>
        <v>30</v>
      </c>
      <c r="AF58" s="112">
        <f t="shared" si="8"/>
        <v>31</v>
      </c>
      <c r="AG58" s="112">
        <f t="shared" si="8"/>
        <v>32</v>
      </c>
      <c r="AH58" s="112">
        <f t="shared" si="8"/>
        <v>33</v>
      </c>
      <c r="AI58" s="112">
        <f t="shared" si="8"/>
        <v>34</v>
      </c>
      <c r="AJ58" s="112">
        <f t="shared" si="8"/>
        <v>35</v>
      </c>
      <c r="AK58" s="112">
        <f t="shared" si="8"/>
        <v>36</v>
      </c>
      <c r="AL58" s="112">
        <f t="shared" si="8"/>
        <v>37</v>
      </c>
      <c r="AM58" s="112">
        <f t="shared" si="8"/>
        <v>38</v>
      </c>
      <c r="AN58" s="112">
        <f t="shared" si="8"/>
        <v>39</v>
      </c>
      <c r="AO58" s="112">
        <f t="shared" si="8"/>
        <v>40</v>
      </c>
      <c r="AP58" s="112">
        <f t="shared" si="8"/>
        <v>41</v>
      </c>
    </row>
    <row r="59" spans="1:45" ht="14.25" x14ac:dyDescent="0.2">
      <c r="A59" s="270" t="s">
        <v>229</v>
      </c>
      <c r="B59" s="330">
        <f t="shared" ref="B59:AP59" si="9">B50*$B$28</f>
        <v>8206092.6916666673</v>
      </c>
      <c r="C59" s="330">
        <f t="shared" si="9"/>
        <v>0</v>
      </c>
      <c r="D59" s="330">
        <f t="shared" si="9"/>
        <v>6037589.6658570692</v>
      </c>
      <c r="E59" s="330">
        <f t="shared" si="9"/>
        <v>13422667.723559849</v>
      </c>
      <c r="F59" s="330">
        <f t="shared" si="9"/>
        <v>21699751.927824907</v>
      </c>
      <c r="G59" s="330">
        <f t="shared" si="9"/>
        <v>23493049.476826452</v>
      </c>
      <c r="H59" s="330">
        <f t="shared" si="9"/>
        <v>24456264.505376335</v>
      </c>
      <c r="I59" s="330">
        <f t="shared" si="9"/>
        <v>25458971.350096762</v>
      </c>
      <c r="J59" s="330">
        <f t="shared" si="9"/>
        <v>26502789.175450731</v>
      </c>
      <c r="K59" s="330">
        <f t="shared" si="9"/>
        <v>27589403.53164421</v>
      </c>
      <c r="L59" s="330">
        <f t="shared" si="9"/>
        <v>28720569.07644162</v>
      </c>
      <c r="M59" s="330">
        <f t="shared" si="9"/>
        <v>29898112.408575725</v>
      </c>
      <c r="N59" s="330">
        <f t="shared" si="9"/>
        <v>31123935.017327327</v>
      </c>
      <c r="O59" s="330">
        <f t="shared" si="9"/>
        <v>32400016.353037745</v>
      </c>
      <c r="P59" s="330">
        <f t="shared" si="9"/>
        <v>33728417.023512289</v>
      </c>
      <c r="Q59" s="330">
        <f t="shared" si="9"/>
        <v>35111282.121476293</v>
      </c>
      <c r="R59" s="330">
        <f t="shared" si="9"/>
        <v>36550844.688456818</v>
      </c>
      <c r="S59" s="330">
        <f t="shared" si="9"/>
        <v>38049429.320683546</v>
      </c>
      <c r="T59" s="330">
        <f t="shared" si="9"/>
        <v>39609455.922831573</v>
      </c>
      <c r="U59" s="330">
        <f t="shared" si="9"/>
        <v>41233443.615667656</v>
      </c>
      <c r="V59" s="330">
        <f t="shared" si="9"/>
        <v>42924014.803910032</v>
      </c>
      <c r="W59" s="330">
        <f t="shared" si="9"/>
        <v>44683899.410870336</v>
      </c>
      <c r="X59" s="330">
        <f t="shared" si="9"/>
        <v>46515939.286716022</v>
      </c>
      <c r="Y59" s="330">
        <f t="shared" si="9"/>
        <v>48423092.797471374</v>
      </c>
      <c r="Z59" s="330">
        <f t="shared" si="9"/>
        <v>50408439.602167696</v>
      </c>
      <c r="AA59" s="330">
        <f t="shared" si="9"/>
        <v>52475185.625856571</v>
      </c>
      <c r="AB59" s="330">
        <f t="shared" si="9"/>
        <v>54626668.236516684</v>
      </c>
      <c r="AC59" s="330">
        <f t="shared" si="9"/>
        <v>56866361.634213865</v>
      </c>
      <c r="AD59" s="330">
        <f t="shared" si="9"/>
        <v>59197882.461216629</v>
      </c>
      <c r="AE59" s="330">
        <f t="shared" si="9"/>
        <v>61624995.642126508</v>
      </c>
      <c r="AF59" s="330">
        <f t="shared" si="9"/>
        <v>64151620.463453688</v>
      </c>
      <c r="AG59" s="330">
        <f t="shared" si="9"/>
        <v>66781836.902455285</v>
      </c>
      <c r="AH59" s="330">
        <f t="shared" si="9"/>
        <v>69519892.215455949</v>
      </c>
      <c r="AI59" s="330">
        <f t="shared" si="9"/>
        <v>72370207.796289638</v>
      </c>
      <c r="AJ59" s="330">
        <f t="shared" si="9"/>
        <v>75337386.315937504</v>
      </c>
      <c r="AK59" s="330">
        <f t="shared" si="9"/>
        <v>78426219.154890925</v>
      </c>
      <c r="AL59" s="330">
        <f t="shared" si="9"/>
        <v>81641694.140241459</v>
      </c>
      <c r="AM59" s="330">
        <f t="shared" si="9"/>
        <v>84989003.599991351</v>
      </c>
      <c r="AN59" s="330">
        <f t="shared" si="9"/>
        <v>88473552.747590989</v>
      </c>
      <c r="AO59" s="330">
        <f t="shared" si="9"/>
        <v>92100968.4102422</v>
      </c>
      <c r="AP59" s="330">
        <f t="shared" si="9"/>
        <v>95877108.115062118</v>
      </c>
    </row>
    <row r="60" spans="1:45" x14ac:dyDescent="0.2">
      <c r="A60" s="265" t="s">
        <v>228</v>
      </c>
      <c r="B60" s="329">
        <f t="shared" ref="B60:Z60" si="10">SUM(B61:B65)</f>
        <v>0</v>
      </c>
      <c r="C60" s="329">
        <f t="shared" si="10"/>
        <v>0</v>
      </c>
      <c r="D60" s="329">
        <f>SUM(D61:D65)</f>
        <v>0</v>
      </c>
      <c r="E60" s="329">
        <f t="shared" si="10"/>
        <v>0</v>
      </c>
      <c r="F60" s="329">
        <f t="shared" si="10"/>
        <v>0</v>
      </c>
      <c r="G60" s="329">
        <f t="shared" si="10"/>
        <v>0</v>
      </c>
      <c r="H60" s="329">
        <f t="shared" si="10"/>
        <v>-177734.89736218192</v>
      </c>
      <c r="I60" s="329">
        <f t="shared" si="10"/>
        <v>0</v>
      </c>
      <c r="J60" s="329">
        <f t="shared" si="10"/>
        <v>0</v>
      </c>
      <c r="K60" s="329">
        <f t="shared" si="10"/>
        <v>0</v>
      </c>
      <c r="L60" s="329">
        <f t="shared" si="10"/>
        <v>0</v>
      </c>
      <c r="M60" s="329">
        <f t="shared" si="10"/>
        <v>0</v>
      </c>
      <c r="N60" s="329">
        <f t="shared" si="10"/>
        <v>-226191.91882700683</v>
      </c>
      <c r="O60" s="329">
        <f t="shared" si="10"/>
        <v>0</v>
      </c>
      <c r="P60" s="329">
        <f t="shared" si="10"/>
        <v>0</v>
      </c>
      <c r="Q60" s="329">
        <f t="shared" si="10"/>
        <v>0</v>
      </c>
      <c r="R60" s="329">
        <f t="shared" si="10"/>
        <v>0</v>
      </c>
      <c r="S60" s="329">
        <f t="shared" si="10"/>
        <v>0</v>
      </c>
      <c r="T60" s="329">
        <f t="shared" si="10"/>
        <v>-287860.09332981764</v>
      </c>
      <c r="U60" s="329">
        <f t="shared" si="10"/>
        <v>0</v>
      </c>
      <c r="V60" s="329">
        <f t="shared" si="10"/>
        <v>0</v>
      </c>
      <c r="W60" s="329">
        <f t="shared" si="10"/>
        <v>0</v>
      </c>
      <c r="X60" s="329">
        <f t="shared" si="10"/>
        <v>0</v>
      </c>
      <c r="Y60" s="329">
        <f t="shared" si="10"/>
        <v>0</v>
      </c>
      <c r="Z60" s="329">
        <f t="shared" si="10"/>
        <v>-366341.26347911591</v>
      </c>
      <c r="AA60" s="329">
        <f t="shared" ref="AA60:AP60" si="11">SUM(AA61:AA65)</f>
        <v>0</v>
      </c>
      <c r="AB60" s="329">
        <f t="shared" si="11"/>
        <v>0</v>
      </c>
      <c r="AC60" s="329">
        <f t="shared" si="11"/>
        <v>0</v>
      </c>
      <c r="AD60" s="329">
        <f t="shared" si="11"/>
        <v>0</v>
      </c>
      <c r="AE60" s="329">
        <f t="shared" si="11"/>
        <v>0</v>
      </c>
      <c r="AF60" s="329">
        <f t="shared" si="11"/>
        <v>-466219.26566843595</v>
      </c>
      <c r="AG60" s="329">
        <f t="shared" si="11"/>
        <v>0</v>
      </c>
      <c r="AH60" s="329">
        <f t="shared" si="11"/>
        <v>0</v>
      </c>
      <c r="AI60" s="329">
        <f t="shared" si="11"/>
        <v>0</v>
      </c>
      <c r="AJ60" s="329">
        <f t="shared" si="11"/>
        <v>0</v>
      </c>
      <c r="AK60" s="329">
        <f t="shared" si="11"/>
        <v>0</v>
      </c>
      <c r="AL60" s="329">
        <f t="shared" si="11"/>
        <v>-593327.65743110667</v>
      </c>
      <c r="AM60" s="329">
        <f t="shared" si="11"/>
        <v>0</v>
      </c>
      <c r="AN60" s="329">
        <f t="shared" si="11"/>
        <v>0</v>
      </c>
      <c r="AO60" s="329">
        <f t="shared" si="11"/>
        <v>0</v>
      </c>
      <c r="AP60" s="329">
        <f t="shared" si="11"/>
        <v>0</v>
      </c>
    </row>
    <row r="61" spans="1:45" x14ac:dyDescent="0.2">
      <c r="A61" s="115" t="s">
        <v>227</v>
      </c>
      <c r="B61" s="329"/>
      <c r="C61" s="329">
        <f>-IF(C$47&lt;=$B$30,0,$B$29*(1+C$49)*$B$28)</f>
        <v>0</v>
      </c>
      <c r="D61" s="329">
        <f>-IF(D$47&lt;=$B$30,0,$B$29*(1+D$49)*$B$28)</f>
        <v>0</v>
      </c>
      <c r="E61" s="329">
        <f t="shared" ref="E61:AL61" si="12">-IF(E$47&lt;=$B$30,0,$B$29*(1+E$49)*$B$28)</f>
        <v>0</v>
      </c>
      <c r="F61" s="329">
        <f t="shared" si="12"/>
        <v>0</v>
      </c>
      <c r="G61" s="329">
        <f t="shared" si="12"/>
        <v>0</v>
      </c>
      <c r="H61" s="329">
        <f t="shared" si="12"/>
        <v>-177734.89736218192</v>
      </c>
      <c r="I61" s="329"/>
      <c r="J61" s="329"/>
      <c r="K61" s="329"/>
      <c r="L61" s="329"/>
      <c r="M61" s="329"/>
      <c r="N61" s="329">
        <f t="shared" si="12"/>
        <v>-226191.91882700683</v>
      </c>
      <c r="O61" s="329"/>
      <c r="P61" s="329"/>
      <c r="Q61" s="329"/>
      <c r="R61" s="329"/>
      <c r="S61" s="329"/>
      <c r="T61" s="329">
        <f t="shared" si="12"/>
        <v>-287860.09332981764</v>
      </c>
      <c r="U61" s="329"/>
      <c r="V61" s="329"/>
      <c r="W61" s="329"/>
      <c r="X61" s="329"/>
      <c r="Y61" s="329"/>
      <c r="Z61" s="329">
        <f t="shared" si="12"/>
        <v>-366341.26347911591</v>
      </c>
      <c r="AA61" s="329"/>
      <c r="AB61" s="329"/>
      <c r="AC61" s="329"/>
      <c r="AD61" s="329"/>
      <c r="AE61" s="329"/>
      <c r="AF61" s="329">
        <f t="shared" si="12"/>
        <v>-466219.26566843595</v>
      </c>
      <c r="AG61" s="329"/>
      <c r="AH61" s="329"/>
      <c r="AI61" s="329"/>
      <c r="AJ61" s="329"/>
      <c r="AK61" s="329"/>
      <c r="AL61" s="329">
        <f t="shared" si="12"/>
        <v>-593327.65743110667</v>
      </c>
      <c r="AM61" s="329"/>
      <c r="AN61" s="329"/>
      <c r="AO61" s="329"/>
      <c r="AP61" s="329"/>
    </row>
    <row r="62" spans="1:45" x14ac:dyDescent="0.2">
      <c r="A62" s="115" t="str">
        <f>A32</f>
        <v>Прочие расходы при эксплуатации объекта, руб. без НДС</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9"/>
      <c r="AL62" s="329"/>
      <c r="AM62" s="329"/>
      <c r="AN62" s="329"/>
      <c r="AO62" s="329"/>
      <c r="AP62" s="329"/>
    </row>
    <row r="63" spans="1:45" x14ac:dyDescent="0.2">
      <c r="A63" s="115" t="s">
        <v>389</v>
      </c>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9"/>
      <c r="AL63" s="329"/>
      <c r="AM63" s="329"/>
      <c r="AN63" s="329"/>
      <c r="AO63" s="329"/>
      <c r="AP63" s="329"/>
    </row>
    <row r="64" spans="1:45" x14ac:dyDescent="0.2">
      <c r="A64" s="115" t="s">
        <v>389</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row>
    <row r="65" spans="1:45" ht="31.5" x14ac:dyDescent="0.2">
      <c r="A65" s="115" t="s">
        <v>539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9"/>
      <c r="AL65" s="329"/>
      <c r="AM65" s="329"/>
      <c r="AN65" s="329"/>
      <c r="AO65" s="329"/>
      <c r="AP65" s="329"/>
    </row>
    <row r="66" spans="1:45" ht="28.5" x14ac:dyDescent="0.2">
      <c r="A66" s="271" t="s">
        <v>540</v>
      </c>
      <c r="B66" s="330">
        <f t="shared" ref="B66:AO66" si="13">B59+B60</f>
        <v>8206092.6916666673</v>
      </c>
      <c r="C66" s="330">
        <f t="shared" si="13"/>
        <v>0</v>
      </c>
      <c r="D66" s="330">
        <f t="shared" si="13"/>
        <v>6037589.6658570692</v>
      </c>
      <c r="E66" s="330">
        <f t="shared" si="13"/>
        <v>13422667.723559849</v>
      </c>
      <c r="F66" s="330">
        <f t="shared" si="13"/>
        <v>21699751.927824907</v>
      </c>
      <c r="G66" s="330">
        <f t="shared" si="13"/>
        <v>23493049.476826452</v>
      </c>
      <c r="H66" s="330">
        <f t="shared" si="13"/>
        <v>24278529.608014151</v>
      </c>
      <c r="I66" s="330">
        <f t="shared" si="13"/>
        <v>25458971.350096762</v>
      </c>
      <c r="J66" s="330">
        <f t="shared" si="13"/>
        <v>26502789.175450731</v>
      </c>
      <c r="K66" s="330">
        <f t="shared" si="13"/>
        <v>27589403.53164421</v>
      </c>
      <c r="L66" s="330">
        <f t="shared" si="13"/>
        <v>28720569.07644162</v>
      </c>
      <c r="M66" s="330">
        <f t="shared" si="13"/>
        <v>29898112.408575725</v>
      </c>
      <c r="N66" s="330">
        <f t="shared" si="13"/>
        <v>30897743.098500319</v>
      </c>
      <c r="O66" s="330">
        <f t="shared" si="13"/>
        <v>32400016.353037745</v>
      </c>
      <c r="P66" s="330">
        <f t="shared" si="13"/>
        <v>33728417.023512289</v>
      </c>
      <c r="Q66" s="330">
        <f t="shared" si="13"/>
        <v>35111282.121476293</v>
      </c>
      <c r="R66" s="330">
        <f t="shared" si="13"/>
        <v>36550844.688456818</v>
      </c>
      <c r="S66" s="330">
        <f t="shared" si="13"/>
        <v>38049429.320683546</v>
      </c>
      <c r="T66" s="330">
        <f t="shared" si="13"/>
        <v>39321595.829501756</v>
      </c>
      <c r="U66" s="330">
        <f t="shared" si="13"/>
        <v>41233443.615667656</v>
      </c>
      <c r="V66" s="330">
        <f t="shared" si="13"/>
        <v>42924014.803910032</v>
      </c>
      <c r="W66" s="330">
        <f t="shared" si="13"/>
        <v>44683899.410870336</v>
      </c>
      <c r="X66" s="330">
        <f t="shared" si="13"/>
        <v>46515939.286716022</v>
      </c>
      <c r="Y66" s="330">
        <f t="shared" si="13"/>
        <v>48423092.797471374</v>
      </c>
      <c r="Z66" s="330">
        <f t="shared" si="13"/>
        <v>50042098.338688582</v>
      </c>
      <c r="AA66" s="330">
        <f t="shared" si="13"/>
        <v>52475185.625856571</v>
      </c>
      <c r="AB66" s="330">
        <f t="shared" si="13"/>
        <v>54626668.236516684</v>
      </c>
      <c r="AC66" s="330">
        <f t="shared" si="13"/>
        <v>56866361.634213865</v>
      </c>
      <c r="AD66" s="330">
        <f t="shared" si="13"/>
        <v>59197882.461216629</v>
      </c>
      <c r="AE66" s="330">
        <f t="shared" si="13"/>
        <v>61624995.642126508</v>
      </c>
      <c r="AF66" s="330">
        <f t="shared" si="13"/>
        <v>63685401.197785251</v>
      </c>
      <c r="AG66" s="330">
        <f t="shared" si="13"/>
        <v>66781836.902455285</v>
      </c>
      <c r="AH66" s="330">
        <f t="shared" si="13"/>
        <v>69519892.215455949</v>
      </c>
      <c r="AI66" s="330">
        <f t="shared" si="13"/>
        <v>72370207.796289638</v>
      </c>
      <c r="AJ66" s="330">
        <f t="shared" si="13"/>
        <v>75337386.315937504</v>
      </c>
      <c r="AK66" s="330">
        <f t="shared" si="13"/>
        <v>78426219.154890925</v>
      </c>
      <c r="AL66" s="330">
        <f t="shared" si="13"/>
        <v>81048366.482810348</v>
      </c>
      <c r="AM66" s="330">
        <f t="shared" si="13"/>
        <v>84989003.599991351</v>
      </c>
      <c r="AN66" s="330">
        <f t="shared" si="13"/>
        <v>88473552.747590989</v>
      </c>
      <c r="AO66" s="330">
        <f t="shared" si="13"/>
        <v>92100968.4102422</v>
      </c>
      <c r="AP66" s="330">
        <f>AP59+AP60</f>
        <v>95877108.115062118</v>
      </c>
    </row>
    <row r="67" spans="1:45" x14ac:dyDescent="0.2">
      <c r="A67" s="115" t="s">
        <v>222</v>
      </c>
      <c r="B67" s="111"/>
      <c r="C67" s="329">
        <f>-($B$25)*$B$28/$B$27</f>
        <v>-427701.78666666674</v>
      </c>
      <c r="D67" s="329">
        <f>C67</f>
        <v>-427701.78666666674</v>
      </c>
      <c r="E67" s="329">
        <f t="shared" ref="E67:AP67" si="14">D67</f>
        <v>-427701.78666666674</v>
      </c>
      <c r="F67" s="329">
        <f t="shared" si="14"/>
        <v>-427701.78666666674</v>
      </c>
      <c r="G67" s="329">
        <f t="shared" si="14"/>
        <v>-427701.78666666674</v>
      </c>
      <c r="H67" s="329">
        <f t="shared" si="14"/>
        <v>-427701.78666666674</v>
      </c>
      <c r="I67" s="329">
        <f t="shared" si="14"/>
        <v>-427701.78666666674</v>
      </c>
      <c r="J67" s="329">
        <f t="shared" si="14"/>
        <v>-427701.78666666674</v>
      </c>
      <c r="K67" s="329">
        <f t="shared" si="14"/>
        <v>-427701.78666666674</v>
      </c>
      <c r="L67" s="329">
        <f t="shared" si="14"/>
        <v>-427701.78666666674</v>
      </c>
      <c r="M67" s="329">
        <f t="shared" si="14"/>
        <v>-427701.78666666674</v>
      </c>
      <c r="N67" s="329">
        <f t="shared" si="14"/>
        <v>-427701.78666666674</v>
      </c>
      <c r="O67" s="329">
        <f t="shared" si="14"/>
        <v>-427701.78666666674</v>
      </c>
      <c r="P67" s="329">
        <f t="shared" si="14"/>
        <v>-427701.78666666674</v>
      </c>
      <c r="Q67" s="329">
        <f t="shared" si="14"/>
        <v>-427701.78666666674</v>
      </c>
      <c r="R67" s="329">
        <f t="shared" si="14"/>
        <v>-427701.78666666674</v>
      </c>
      <c r="S67" s="329">
        <f t="shared" si="14"/>
        <v>-427701.78666666674</v>
      </c>
      <c r="T67" s="329">
        <f t="shared" si="14"/>
        <v>-427701.78666666674</v>
      </c>
      <c r="U67" s="329">
        <f t="shared" si="14"/>
        <v>-427701.78666666674</v>
      </c>
      <c r="V67" s="329">
        <f t="shared" si="14"/>
        <v>-427701.78666666674</v>
      </c>
      <c r="W67" s="329">
        <f t="shared" si="14"/>
        <v>-427701.78666666674</v>
      </c>
      <c r="X67" s="329">
        <f t="shared" si="14"/>
        <v>-427701.78666666674</v>
      </c>
      <c r="Y67" s="329">
        <f t="shared" si="14"/>
        <v>-427701.78666666674</v>
      </c>
      <c r="Z67" s="329">
        <f t="shared" si="14"/>
        <v>-427701.78666666674</v>
      </c>
      <c r="AA67" s="329">
        <f t="shared" si="14"/>
        <v>-427701.78666666674</v>
      </c>
      <c r="AB67" s="329">
        <f t="shared" si="14"/>
        <v>-427701.78666666674</v>
      </c>
      <c r="AC67" s="329">
        <f t="shared" si="14"/>
        <v>-427701.78666666674</v>
      </c>
      <c r="AD67" s="329">
        <f t="shared" si="14"/>
        <v>-427701.78666666674</v>
      </c>
      <c r="AE67" s="329">
        <f t="shared" si="14"/>
        <v>-427701.78666666674</v>
      </c>
      <c r="AF67" s="329">
        <f t="shared" si="14"/>
        <v>-427701.78666666674</v>
      </c>
      <c r="AG67" s="329">
        <f t="shared" si="14"/>
        <v>-427701.78666666674</v>
      </c>
      <c r="AH67" s="329">
        <f t="shared" si="14"/>
        <v>-427701.78666666674</v>
      </c>
      <c r="AI67" s="329">
        <f t="shared" si="14"/>
        <v>-427701.78666666674</v>
      </c>
      <c r="AJ67" s="329">
        <f t="shared" si="14"/>
        <v>-427701.78666666674</v>
      </c>
      <c r="AK67" s="329">
        <f t="shared" si="14"/>
        <v>-427701.78666666674</v>
      </c>
      <c r="AL67" s="329">
        <f t="shared" si="14"/>
        <v>-427701.78666666674</v>
      </c>
      <c r="AM67" s="329">
        <f t="shared" si="14"/>
        <v>-427701.78666666674</v>
      </c>
      <c r="AN67" s="329">
        <f t="shared" si="14"/>
        <v>-427701.78666666674</v>
      </c>
      <c r="AO67" s="329">
        <f t="shared" si="14"/>
        <v>-427701.78666666674</v>
      </c>
      <c r="AP67" s="329">
        <f t="shared" si="14"/>
        <v>-427701.78666666674</v>
      </c>
      <c r="AQ67" s="272">
        <f>SUM(B67:AA67)/1.18</f>
        <v>-9061478.5310734529</v>
      </c>
      <c r="AR67" s="273">
        <f>SUM(B67:AF67)/1.18</f>
        <v>-10873774.237288143</v>
      </c>
      <c r="AS67" s="273">
        <f>SUM(B67:AP67)/1.18</f>
        <v>-14498365.649717527</v>
      </c>
    </row>
    <row r="68" spans="1:45" ht="28.5" x14ac:dyDescent="0.2">
      <c r="A68" s="271" t="s">
        <v>541</v>
      </c>
      <c r="B68" s="330">
        <f t="shared" ref="B68:J68" si="15">B66+B67</f>
        <v>8206092.6916666673</v>
      </c>
      <c r="C68" s="330">
        <f>C66+C67</f>
        <v>-427701.78666666674</v>
      </c>
      <c r="D68" s="330">
        <f>D66+D67</f>
        <v>5609887.8791904021</v>
      </c>
      <c r="E68" s="330">
        <f t="shared" si="15"/>
        <v>12994965.936893182</v>
      </c>
      <c r="F68" s="330">
        <f>F66+C67</f>
        <v>21272050.141158242</v>
      </c>
      <c r="G68" s="330">
        <f t="shared" si="15"/>
        <v>23065347.690159786</v>
      </c>
      <c r="H68" s="330">
        <f t="shared" si="15"/>
        <v>23850827.821347486</v>
      </c>
      <c r="I68" s="330">
        <f t="shared" si="15"/>
        <v>25031269.563430097</v>
      </c>
      <c r="J68" s="330">
        <f t="shared" si="15"/>
        <v>26075087.388784066</v>
      </c>
      <c r="K68" s="330">
        <f>K66+K67</f>
        <v>27161701.744977545</v>
      </c>
      <c r="L68" s="330">
        <f>L66+L67</f>
        <v>28292867.289774954</v>
      </c>
      <c r="M68" s="330">
        <f t="shared" ref="M68:AO68" si="16">M66+M67</f>
        <v>29470410.62190906</v>
      </c>
      <c r="N68" s="330">
        <f t="shared" si="16"/>
        <v>30470041.311833654</v>
      </c>
      <c r="O68" s="330">
        <f t="shared" si="16"/>
        <v>31972314.56637108</v>
      </c>
      <c r="P68" s="330">
        <f t="shared" si="16"/>
        <v>33300715.236845624</v>
      </c>
      <c r="Q68" s="330">
        <f t="shared" si="16"/>
        <v>34683580.334809624</v>
      </c>
      <c r="R68" s="330">
        <f t="shared" si="16"/>
        <v>36123142.90179015</v>
      </c>
      <c r="S68" s="330">
        <f t="shared" si="16"/>
        <v>37621727.534016877</v>
      </c>
      <c r="T68" s="330">
        <f t="shared" si="16"/>
        <v>38893894.042835087</v>
      </c>
      <c r="U68" s="330">
        <f t="shared" si="16"/>
        <v>40805741.829000987</v>
      </c>
      <c r="V68" s="330">
        <f t="shared" si="16"/>
        <v>42496313.017243363</v>
      </c>
      <c r="W68" s="330">
        <f t="shared" si="16"/>
        <v>44256197.624203667</v>
      </c>
      <c r="X68" s="330">
        <f t="shared" si="16"/>
        <v>46088237.500049353</v>
      </c>
      <c r="Y68" s="330">
        <f t="shared" si="16"/>
        <v>47995391.010804705</v>
      </c>
      <c r="Z68" s="330">
        <f t="shared" si="16"/>
        <v>49614396.552021913</v>
      </c>
      <c r="AA68" s="330">
        <f t="shared" si="16"/>
        <v>52047483.839189902</v>
      </c>
      <c r="AB68" s="330">
        <f t="shared" si="16"/>
        <v>54198966.449850015</v>
      </c>
      <c r="AC68" s="330">
        <f t="shared" si="16"/>
        <v>56438659.847547196</v>
      </c>
      <c r="AD68" s="330">
        <f t="shared" si="16"/>
        <v>58770180.67454996</v>
      </c>
      <c r="AE68" s="330">
        <f t="shared" si="16"/>
        <v>61197293.855459839</v>
      </c>
      <c r="AF68" s="330">
        <f t="shared" si="16"/>
        <v>63257699.411118582</v>
      </c>
      <c r="AG68" s="330">
        <f t="shared" si="16"/>
        <v>66354135.115788616</v>
      </c>
      <c r="AH68" s="330">
        <f t="shared" si="16"/>
        <v>69092190.428789288</v>
      </c>
      <c r="AI68" s="330">
        <f t="shared" si="16"/>
        <v>71942506.009622976</v>
      </c>
      <c r="AJ68" s="330">
        <f t="shared" si="16"/>
        <v>74909684.529270843</v>
      </c>
      <c r="AK68" s="330">
        <f t="shared" si="16"/>
        <v>77998517.368224263</v>
      </c>
      <c r="AL68" s="330">
        <f t="shared" si="16"/>
        <v>80620664.696143687</v>
      </c>
      <c r="AM68" s="330">
        <f t="shared" si="16"/>
        <v>84561301.81332469</v>
      </c>
      <c r="AN68" s="330">
        <f t="shared" si="16"/>
        <v>88045850.960924327</v>
      </c>
      <c r="AO68" s="330">
        <f t="shared" si="16"/>
        <v>91673266.623575538</v>
      </c>
      <c r="AP68" s="330">
        <f>AP66+AP67</f>
        <v>95449406.328395456</v>
      </c>
      <c r="AQ68" s="218">
        <v>25</v>
      </c>
      <c r="AR68" s="218">
        <v>30</v>
      </c>
      <c r="AS68" s="218">
        <v>40</v>
      </c>
    </row>
    <row r="69" spans="1:45" x14ac:dyDescent="0.2">
      <c r="A69" s="115" t="s">
        <v>221</v>
      </c>
      <c r="B69" s="329">
        <f t="shared" ref="B69:AO69" si="17">-B56</f>
        <v>0</v>
      </c>
      <c r="C69" s="329">
        <f t="shared" si="17"/>
        <v>0</v>
      </c>
      <c r="D69" s="329">
        <f t="shared" si="17"/>
        <v>0</v>
      </c>
      <c r="E69" s="329">
        <f t="shared" si="17"/>
        <v>0</v>
      </c>
      <c r="F69" s="329">
        <f t="shared" si="17"/>
        <v>0</v>
      </c>
      <c r="G69" s="329">
        <f t="shared" si="17"/>
        <v>0</v>
      </c>
      <c r="H69" s="329">
        <f t="shared" si="17"/>
        <v>0</v>
      </c>
      <c r="I69" s="329">
        <f t="shared" si="17"/>
        <v>0</v>
      </c>
      <c r="J69" s="329">
        <f t="shared" si="17"/>
        <v>0</v>
      </c>
      <c r="K69" s="329">
        <f t="shared" si="17"/>
        <v>0</v>
      </c>
      <c r="L69" s="329">
        <f t="shared" si="17"/>
        <v>0</v>
      </c>
      <c r="M69" s="329">
        <f t="shared" si="17"/>
        <v>0</v>
      </c>
      <c r="N69" s="329">
        <f t="shared" si="17"/>
        <v>0</v>
      </c>
      <c r="O69" s="329">
        <f t="shared" si="17"/>
        <v>0</v>
      </c>
      <c r="P69" s="329">
        <f t="shared" si="17"/>
        <v>0</v>
      </c>
      <c r="Q69" s="329">
        <f t="shared" si="17"/>
        <v>0</v>
      </c>
      <c r="R69" s="329">
        <f t="shared" si="17"/>
        <v>0</v>
      </c>
      <c r="S69" s="329">
        <f t="shared" si="17"/>
        <v>0</v>
      </c>
      <c r="T69" s="329">
        <f t="shared" si="17"/>
        <v>0</v>
      </c>
      <c r="U69" s="329">
        <f t="shared" si="17"/>
        <v>0</v>
      </c>
      <c r="V69" s="329">
        <f t="shared" si="17"/>
        <v>0</v>
      </c>
      <c r="W69" s="329">
        <f t="shared" si="17"/>
        <v>0</v>
      </c>
      <c r="X69" s="329">
        <f t="shared" si="17"/>
        <v>0</v>
      </c>
      <c r="Y69" s="329">
        <f t="shared" si="17"/>
        <v>0</v>
      </c>
      <c r="Z69" s="329">
        <f t="shared" si="17"/>
        <v>0</v>
      </c>
      <c r="AA69" s="329">
        <f t="shared" si="17"/>
        <v>0</v>
      </c>
      <c r="AB69" s="329">
        <f t="shared" si="17"/>
        <v>0</v>
      </c>
      <c r="AC69" s="329">
        <f t="shared" si="17"/>
        <v>0</v>
      </c>
      <c r="AD69" s="329">
        <f t="shared" si="17"/>
        <v>0</v>
      </c>
      <c r="AE69" s="329">
        <f t="shared" si="17"/>
        <v>0</v>
      </c>
      <c r="AF69" s="329">
        <f t="shared" si="17"/>
        <v>0</v>
      </c>
      <c r="AG69" s="329">
        <f t="shared" si="17"/>
        <v>0</v>
      </c>
      <c r="AH69" s="329">
        <f t="shared" si="17"/>
        <v>0</v>
      </c>
      <c r="AI69" s="329">
        <f t="shared" si="17"/>
        <v>0</v>
      </c>
      <c r="AJ69" s="329">
        <f t="shared" si="17"/>
        <v>0</v>
      </c>
      <c r="AK69" s="329">
        <f t="shared" si="17"/>
        <v>0</v>
      </c>
      <c r="AL69" s="329">
        <f t="shared" si="17"/>
        <v>0</v>
      </c>
      <c r="AM69" s="329">
        <f t="shared" si="17"/>
        <v>0</v>
      </c>
      <c r="AN69" s="329">
        <f t="shared" si="17"/>
        <v>0</v>
      </c>
      <c r="AO69" s="329">
        <f t="shared" si="17"/>
        <v>0</v>
      </c>
      <c r="AP69" s="329">
        <f>-AP56</f>
        <v>0</v>
      </c>
    </row>
    <row r="70" spans="1:45" ht="14.25" x14ac:dyDescent="0.2">
      <c r="A70" s="271" t="s">
        <v>225</v>
      </c>
      <c r="B70" s="330">
        <f t="shared" ref="B70:AO70" si="18">B68+B69</f>
        <v>8206092.6916666673</v>
      </c>
      <c r="C70" s="330">
        <f t="shared" si="18"/>
        <v>-427701.78666666674</v>
      </c>
      <c r="D70" s="330">
        <f t="shared" si="18"/>
        <v>5609887.8791904021</v>
      </c>
      <c r="E70" s="330">
        <f t="shared" si="18"/>
        <v>12994965.936893182</v>
      </c>
      <c r="F70" s="330">
        <f t="shared" si="18"/>
        <v>21272050.141158242</v>
      </c>
      <c r="G70" s="330">
        <f t="shared" si="18"/>
        <v>23065347.690159786</v>
      </c>
      <c r="H70" s="330">
        <f t="shared" si="18"/>
        <v>23850827.821347486</v>
      </c>
      <c r="I70" s="330">
        <f t="shared" si="18"/>
        <v>25031269.563430097</v>
      </c>
      <c r="J70" s="330">
        <f t="shared" si="18"/>
        <v>26075087.388784066</v>
      </c>
      <c r="K70" s="330">
        <f t="shared" si="18"/>
        <v>27161701.744977545</v>
      </c>
      <c r="L70" s="330">
        <f t="shared" si="18"/>
        <v>28292867.289774954</v>
      </c>
      <c r="M70" s="330">
        <f t="shared" si="18"/>
        <v>29470410.62190906</v>
      </c>
      <c r="N70" s="330">
        <f t="shared" si="18"/>
        <v>30470041.311833654</v>
      </c>
      <c r="O70" s="330">
        <f t="shared" si="18"/>
        <v>31972314.56637108</v>
      </c>
      <c r="P70" s="330">
        <f t="shared" si="18"/>
        <v>33300715.236845624</v>
      </c>
      <c r="Q70" s="330">
        <f t="shared" si="18"/>
        <v>34683580.334809624</v>
      </c>
      <c r="R70" s="330">
        <f t="shared" si="18"/>
        <v>36123142.90179015</v>
      </c>
      <c r="S70" s="330">
        <f t="shared" si="18"/>
        <v>37621727.534016877</v>
      </c>
      <c r="T70" s="330">
        <f t="shared" si="18"/>
        <v>38893894.042835087</v>
      </c>
      <c r="U70" s="330">
        <f t="shared" si="18"/>
        <v>40805741.829000987</v>
      </c>
      <c r="V70" s="330">
        <f t="shared" si="18"/>
        <v>42496313.017243363</v>
      </c>
      <c r="W70" s="330">
        <f t="shared" si="18"/>
        <v>44256197.624203667</v>
      </c>
      <c r="X70" s="330">
        <f t="shared" si="18"/>
        <v>46088237.500049353</v>
      </c>
      <c r="Y70" s="330">
        <f t="shared" si="18"/>
        <v>47995391.010804705</v>
      </c>
      <c r="Z70" s="330">
        <f t="shared" si="18"/>
        <v>49614396.552021913</v>
      </c>
      <c r="AA70" s="330">
        <f t="shared" si="18"/>
        <v>52047483.839189902</v>
      </c>
      <c r="AB70" s="330">
        <f t="shared" si="18"/>
        <v>54198966.449850015</v>
      </c>
      <c r="AC70" s="330">
        <f t="shared" si="18"/>
        <v>56438659.847547196</v>
      </c>
      <c r="AD70" s="330">
        <f t="shared" si="18"/>
        <v>58770180.67454996</v>
      </c>
      <c r="AE70" s="330">
        <f t="shared" si="18"/>
        <v>61197293.855459839</v>
      </c>
      <c r="AF70" s="330">
        <f t="shared" si="18"/>
        <v>63257699.411118582</v>
      </c>
      <c r="AG70" s="330">
        <f t="shared" si="18"/>
        <v>66354135.115788616</v>
      </c>
      <c r="AH70" s="330">
        <f t="shared" si="18"/>
        <v>69092190.428789288</v>
      </c>
      <c r="AI70" s="330">
        <f t="shared" si="18"/>
        <v>71942506.009622976</v>
      </c>
      <c r="AJ70" s="330">
        <f t="shared" si="18"/>
        <v>74909684.529270843</v>
      </c>
      <c r="AK70" s="330">
        <f t="shared" si="18"/>
        <v>77998517.368224263</v>
      </c>
      <c r="AL70" s="330">
        <f t="shared" si="18"/>
        <v>80620664.696143687</v>
      </c>
      <c r="AM70" s="330">
        <f t="shared" si="18"/>
        <v>84561301.81332469</v>
      </c>
      <c r="AN70" s="330">
        <f t="shared" si="18"/>
        <v>88045850.960924327</v>
      </c>
      <c r="AO70" s="330">
        <f t="shared" si="18"/>
        <v>91673266.623575538</v>
      </c>
      <c r="AP70" s="330">
        <f>AP68+AP69</f>
        <v>95449406.328395456</v>
      </c>
    </row>
    <row r="71" spans="1:45" x14ac:dyDescent="0.2">
      <c r="A71" s="115" t="s">
        <v>220</v>
      </c>
      <c r="B71" s="329">
        <f t="shared" ref="B71:AP71" si="19">-B70*$B$36</f>
        <v>-1641218.5383333336</v>
      </c>
      <c r="C71" s="329">
        <f t="shared" si="19"/>
        <v>85540.357333333348</v>
      </c>
      <c r="D71" s="329">
        <f t="shared" si="19"/>
        <v>-1121977.5758380804</v>
      </c>
      <c r="E71" s="329">
        <f t="shared" si="19"/>
        <v>-2598993.1873786366</v>
      </c>
      <c r="F71" s="329">
        <f t="shared" si="19"/>
        <v>-4254410.0282316487</v>
      </c>
      <c r="G71" s="329">
        <f t="shared" si="19"/>
        <v>-4613069.5380319571</v>
      </c>
      <c r="H71" s="329">
        <f t="shared" si="19"/>
        <v>-4770165.5642694971</v>
      </c>
      <c r="I71" s="329">
        <f t="shared" si="19"/>
        <v>-5006253.9126860192</v>
      </c>
      <c r="J71" s="329">
        <f t="shared" si="19"/>
        <v>-5215017.4777568132</v>
      </c>
      <c r="K71" s="329">
        <f t="shared" si="19"/>
        <v>-5432340.3489955096</v>
      </c>
      <c r="L71" s="329">
        <f t="shared" si="19"/>
        <v>-5658573.4579549916</v>
      </c>
      <c r="M71" s="329">
        <f t="shared" si="19"/>
        <v>-5894082.1243818123</v>
      </c>
      <c r="N71" s="329">
        <f t="shared" si="19"/>
        <v>-6094008.2623667307</v>
      </c>
      <c r="O71" s="329">
        <f t="shared" si="19"/>
        <v>-6394462.9132742165</v>
      </c>
      <c r="P71" s="329">
        <f t="shared" si="19"/>
        <v>-6660143.0473691253</v>
      </c>
      <c r="Q71" s="329">
        <f t="shared" si="19"/>
        <v>-6936716.0669619255</v>
      </c>
      <c r="R71" s="329">
        <f t="shared" si="19"/>
        <v>-7224628.5803580303</v>
      </c>
      <c r="S71" s="329">
        <f t="shared" si="19"/>
        <v>-7524345.5068033757</v>
      </c>
      <c r="T71" s="329">
        <f t="shared" si="19"/>
        <v>-7778778.8085670173</v>
      </c>
      <c r="U71" s="329">
        <f t="shared" si="19"/>
        <v>-8161148.3658001982</v>
      </c>
      <c r="V71" s="329">
        <f t="shared" si="19"/>
        <v>-8499262.6034486722</v>
      </c>
      <c r="W71" s="329">
        <f t="shared" si="19"/>
        <v>-8851239.524840733</v>
      </c>
      <c r="X71" s="329">
        <f t="shared" si="19"/>
        <v>-9217647.5000098702</v>
      </c>
      <c r="Y71" s="329">
        <f t="shared" si="19"/>
        <v>-9599078.2021609414</v>
      </c>
      <c r="Z71" s="329">
        <f t="shared" si="19"/>
        <v>-9922879.3104043826</v>
      </c>
      <c r="AA71" s="329">
        <f t="shared" si="19"/>
        <v>-10409496.767837981</v>
      </c>
      <c r="AB71" s="329">
        <f t="shared" si="19"/>
        <v>-10839793.289970003</v>
      </c>
      <c r="AC71" s="329">
        <f t="shared" si="19"/>
        <v>-11287731.96950944</v>
      </c>
      <c r="AD71" s="329">
        <f t="shared" si="19"/>
        <v>-11754036.134909993</v>
      </c>
      <c r="AE71" s="329">
        <f t="shared" si="19"/>
        <v>-12239458.771091968</v>
      </c>
      <c r="AF71" s="329">
        <f t="shared" si="19"/>
        <v>-12651539.882223718</v>
      </c>
      <c r="AG71" s="329">
        <f t="shared" si="19"/>
        <v>-13270827.023157723</v>
      </c>
      <c r="AH71" s="329">
        <f t="shared" si="19"/>
        <v>-13818438.085757859</v>
      </c>
      <c r="AI71" s="329">
        <f t="shared" si="19"/>
        <v>-14388501.201924596</v>
      </c>
      <c r="AJ71" s="329">
        <f t="shared" si="19"/>
        <v>-14981936.905854169</v>
      </c>
      <c r="AK71" s="329">
        <f t="shared" si="19"/>
        <v>-15599703.473644853</v>
      </c>
      <c r="AL71" s="329">
        <f t="shared" si="19"/>
        <v>-16124132.939228738</v>
      </c>
      <c r="AM71" s="329">
        <f t="shared" si="19"/>
        <v>-16912260.362664938</v>
      </c>
      <c r="AN71" s="329">
        <f t="shared" si="19"/>
        <v>-17609170.192184865</v>
      </c>
      <c r="AO71" s="329">
        <f t="shared" si="19"/>
        <v>-18334653.324715108</v>
      </c>
      <c r="AP71" s="329">
        <f t="shared" si="19"/>
        <v>-19089881.265679091</v>
      </c>
    </row>
    <row r="72" spans="1:45" ht="15" thickBot="1" x14ac:dyDescent="0.25">
      <c r="A72" s="274" t="s">
        <v>224</v>
      </c>
      <c r="B72" s="114">
        <f t="shared" ref="B72:AO72" si="20">B70+B71</f>
        <v>6564874.1533333343</v>
      </c>
      <c r="C72" s="114">
        <f t="shared" si="20"/>
        <v>-342161.42933333339</v>
      </c>
      <c r="D72" s="114">
        <f t="shared" si="20"/>
        <v>4487910.3033523215</v>
      </c>
      <c r="E72" s="114">
        <f t="shared" si="20"/>
        <v>10395972.749514546</v>
      </c>
      <c r="F72" s="114">
        <f t="shared" si="20"/>
        <v>17017640.112926595</v>
      </c>
      <c r="G72" s="114">
        <f t="shared" si="20"/>
        <v>18452278.152127828</v>
      </c>
      <c r="H72" s="114">
        <f t="shared" si="20"/>
        <v>19080662.257077988</v>
      </c>
      <c r="I72" s="114">
        <f t="shared" si="20"/>
        <v>20025015.650744077</v>
      </c>
      <c r="J72" s="114">
        <f t="shared" si="20"/>
        <v>20860069.911027253</v>
      </c>
      <c r="K72" s="114">
        <f t="shared" si="20"/>
        <v>21729361.395982035</v>
      </c>
      <c r="L72" s="114">
        <f t="shared" si="20"/>
        <v>22634293.831819963</v>
      </c>
      <c r="M72" s="114">
        <f t="shared" si="20"/>
        <v>23576328.497527249</v>
      </c>
      <c r="N72" s="114">
        <f t="shared" si="20"/>
        <v>24376033.049466923</v>
      </c>
      <c r="O72" s="114">
        <f t="shared" si="20"/>
        <v>25577851.653096862</v>
      </c>
      <c r="P72" s="114">
        <f t="shared" si="20"/>
        <v>26640572.189476497</v>
      </c>
      <c r="Q72" s="114">
        <f t="shared" si="20"/>
        <v>27746864.267847698</v>
      </c>
      <c r="R72" s="114">
        <f t="shared" si="20"/>
        <v>28898514.321432121</v>
      </c>
      <c r="S72" s="114">
        <f t="shared" si="20"/>
        <v>30097382.027213503</v>
      </c>
      <c r="T72" s="114">
        <f t="shared" si="20"/>
        <v>31115115.234268069</v>
      </c>
      <c r="U72" s="114">
        <f t="shared" si="20"/>
        <v>32644593.463200789</v>
      </c>
      <c r="V72" s="114">
        <f t="shared" si="20"/>
        <v>33997050.413794689</v>
      </c>
      <c r="W72" s="114">
        <f t="shared" si="20"/>
        <v>35404958.099362932</v>
      </c>
      <c r="X72" s="114">
        <f t="shared" si="20"/>
        <v>36870590.000039481</v>
      </c>
      <c r="Y72" s="114">
        <f t="shared" si="20"/>
        <v>38396312.808643766</v>
      </c>
      <c r="Z72" s="114">
        <f t="shared" si="20"/>
        <v>39691517.241617531</v>
      </c>
      <c r="AA72" s="114">
        <f t="shared" si="20"/>
        <v>41637987.071351923</v>
      </c>
      <c r="AB72" s="114">
        <f t="shared" si="20"/>
        <v>43359173.159880012</v>
      </c>
      <c r="AC72" s="114">
        <f t="shared" si="20"/>
        <v>45150927.878037758</v>
      </c>
      <c r="AD72" s="114">
        <f t="shared" si="20"/>
        <v>47016144.539639965</v>
      </c>
      <c r="AE72" s="114">
        <f t="shared" si="20"/>
        <v>48957835.084367871</v>
      </c>
      <c r="AF72" s="114">
        <f t="shared" si="20"/>
        <v>50606159.528894864</v>
      </c>
      <c r="AG72" s="114">
        <f t="shared" si="20"/>
        <v>53083308.092630893</v>
      </c>
      <c r="AH72" s="114">
        <f t="shared" si="20"/>
        <v>55273752.343031429</v>
      </c>
      <c r="AI72" s="114">
        <f t="shared" si="20"/>
        <v>57554004.807698384</v>
      </c>
      <c r="AJ72" s="114">
        <f t="shared" si="20"/>
        <v>59927747.623416677</v>
      </c>
      <c r="AK72" s="114">
        <f t="shared" si="20"/>
        <v>62398813.894579411</v>
      </c>
      <c r="AL72" s="114">
        <f t="shared" si="20"/>
        <v>64496531.756914951</v>
      </c>
      <c r="AM72" s="114">
        <f t="shared" si="20"/>
        <v>67649041.450659752</v>
      </c>
      <c r="AN72" s="114">
        <f t="shared" si="20"/>
        <v>70436680.768739462</v>
      </c>
      <c r="AO72" s="114">
        <f t="shared" si="20"/>
        <v>73338613.298860431</v>
      </c>
      <c r="AP72" s="114">
        <f>AP70+AP71</f>
        <v>76359525.062716365</v>
      </c>
    </row>
    <row r="73" spans="1:45" s="275" customFormat="1" ht="16.5" thickBot="1" x14ac:dyDescent="0.25">
      <c r="A73" s="267"/>
      <c r="B73" s="406">
        <f>C141</f>
        <v>0.5</v>
      </c>
      <c r="C73" s="406">
        <f t="shared" ref="C73:AP73" si="21">D141</f>
        <v>1.5</v>
      </c>
      <c r="D73" s="406">
        <f t="shared" si="21"/>
        <v>2.5</v>
      </c>
      <c r="E73" s="406">
        <f t="shared" si="21"/>
        <v>3.5</v>
      </c>
      <c r="F73" s="406">
        <f t="shared" si="21"/>
        <v>4.5</v>
      </c>
      <c r="G73" s="406">
        <f t="shared" si="21"/>
        <v>5.5</v>
      </c>
      <c r="H73" s="406">
        <f t="shared" si="21"/>
        <v>6.5</v>
      </c>
      <c r="I73" s="406">
        <f t="shared" si="21"/>
        <v>7.5</v>
      </c>
      <c r="J73" s="406">
        <f t="shared" si="21"/>
        <v>8.5</v>
      </c>
      <c r="K73" s="406">
        <f t="shared" si="21"/>
        <v>9.5</v>
      </c>
      <c r="L73" s="406">
        <f t="shared" si="21"/>
        <v>10.5</v>
      </c>
      <c r="M73" s="406">
        <f t="shared" si="21"/>
        <v>11.5</v>
      </c>
      <c r="N73" s="406">
        <f t="shared" si="21"/>
        <v>12.5</v>
      </c>
      <c r="O73" s="406">
        <f t="shared" si="21"/>
        <v>13.5</v>
      </c>
      <c r="P73" s="406">
        <f t="shared" si="21"/>
        <v>14.5</v>
      </c>
      <c r="Q73" s="406">
        <f t="shared" si="21"/>
        <v>15.5</v>
      </c>
      <c r="R73" s="406">
        <f t="shared" si="21"/>
        <v>16.5</v>
      </c>
      <c r="S73" s="406">
        <f t="shared" si="21"/>
        <v>17.5</v>
      </c>
      <c r="T73" s="406">
        <f t="shared" si="21"/>
        <v>18.5</v>
      </c>
      <c r="U73" s="406">
        <f t="shared" si="21"/>
        <v>19.5</v>
      </c>
      <c r="V73" s="406">
        <f t="shared" si="21"/>
        <v>20.5</v>
      </c>
      <c r="W73" s="406">
        <f t="shared" si="21"/>
        <v>21.5</v>
      </c>
      <c r="X73" s="406">
        <f t="shared" si="21"/>
        <v>22.5</v>
      </c>
      <c r="Y73" s="406">
        <f t="shared" si="21"/>
        <v>23.5</v>
      </c>
      <c r="Z73" s="406">
        <f t="shared" si="21"/>
        <v>24.5</v>
      </c>
      <c r="AA73" s="406">
        <f t="shared" si="21"/>
        <v>25.5</v>
      </c>
      <c r="AB73" s="406">
        <f t="shared" si="21"/>
        <v>26.5</v>
      </c>
      <c r="AC73" s="406">
        <f t="shared" si="21"/>
        <v>27.5</v>
      </c>
      <c r="AD73" s="406">
        <f t="shared" si="21"/>
        <v>28.5</v>
      </c>
      <c r="AE73" s="406">
        <f t="shared" si="21"/>
        <v>29.5</v>
      </c>
      <c r="AF73" s="406">
        <f t="shared" si="21"/>
        <v>30.5</v>
      </c>
      <c r="AG73" s="406">
        <f t="shared" si="21"/>
        <v>31.5</v>
      </c>
      <c r="AH73" s="406">
        <f t="shared" si="21"/>
        <v>32.5</v>
      </c>
      <c r="AI73" s="406">
        <f t="shared" si="21"/>
        <v>33.5</v>
      </c>
      <c r="AJ73" s="406">
        <f t="shared" si="21"/>
        <v>34.5</v>
      </c>
      <c r="AK73" s="406">
        <f t="shared" si="21"/>
        <v>35.5</v>
      </c>
      <c r="AL73" s="406">
        <f t="shared" si="21"/>
        <v>36.5</v>
      </c>
      <c r="AM73" s="406">
        <f t="shared" si="21"/>
        <v>37.5</v>
      </c>
      <c r="AN73" s="406">
        <f t="shared" si="21"/>
        <v>38.5</v>
      </c>
      <c r="AO73" s="406">
        <f t="shared" si="21"/>
        <v>39.5</v>
      </c>
      <c r="AP73" s="406">
        <f t="shared" si="21"/>
        <v>40.5</v>
      </c>
      <c r="AQ73" s="218"/>
      <c r="AR73" s="218"/>
      <c r="AS73" s="218"/>
    </row>
    <row r="74" spans="1:45" x14ac:dyDescent="0.2">
      <c r="A74" s="264" t="s">
        <v>223</v>
      </c>
      <c r="B74" s="112">
        <f t="shared" ref="B74:AO74" si="22">B58</f>
        <v>1</v>
      </c>
      <c r="C74" s="112">
        <f t="shared" si="22"/>
        <v>2</v>
      </c>
      <c r="D74" s="112">
        <f t="shared" si="22"/>
        <v>3</v>
      </c>
      <c r="E74" s="112">
        <f t="shared" si="22"/>
        <v>4</v>
      </c>
      <c r="F74" s="112">
        <f t="shared" si="22"/>
        <v>5</v>
      </c>
      <c r="G74" s="112">
        <f t="shared" si="22"/>
        <v>6</v>
      </c>
      <c r="H74" s="112">
        <f t="shared" si="22"/>
        <v>7</v>
      </c>
      <c r="I74" s="112">
        <f t="shared" si="22"/>
        <v>8</v>
      </c>
      <c r="J74" s="112">
        <f t="shared" si="22"/>
        <v>9</v>
      </c>
      <c r="K74" s="112">
        <f t="shared" si="22"/>
        <v>10</v>
      </c>
      <c r="L74" s="112">
        <f t="shared" si="22"/>
        <v>11</v>
      </c>
      <c r="M74" s="112">
        <f t="shared" si="22"/>
        <v>12</v>
      </c>
      <c r="N74" s="112">
        <f t="shared" si="22"/>
        <v>13</v>
      </c>
      <c r="O74" s="112">
        <f t="shared" si="22"/>
        <v>14</v>
      </c>
      <c r="P74" s="112">
        <f t="shared" si="22"/>
        <v>15</v>
      </c>
      <c r="Q74" s="112">
        <f t="shared" si="22"/>
        <v>16</v>
      </c>
      <c r="R74" s="112">
        <f t="shared" si="22"/>
        <v>17</v>
      </c>
      <c r="S74" s="112">
        <f t="shared" si="22"/>
        <v>18</v>
      </c>
      <c r="T74" s="112">
        <f t="shared" si="22"/>
        <v>19</v>
      </c>
      <c r="U74" s="112">
        <f t="shared" si="22"/>
        <v>20</v>
      </c>
      <c r="V74" s="112">
        <f t="shared" si="22"/>
        <v>21</v>
      </c>
      <c r="W74" s="112">
        <f t="shared" si="22"/>
        <v>22</v>
      </c>
      <c r="X74" s="112">
        <f t="shared" si="22"/>
        <v>23</v>
      </c>
      <c r="Y74" s="112">
        <f t="shared" si="22"/>
        <v>24</v>
      </c>
      <c r="Z74" s="112">
        <f t="shared" si="22"/>
        <v>25</v>
      </c>
      <c r="AA74" s="112">
        <f t="shared" si="22"/>
        <v>26</v>
      </c>
      <c r="AB74" s="112">
        <f t="shared" si="22"/>
        <v>27</v>
      </c>
      <c r="AC74" s="112">
        <f t="shared" si="22"/>
        <v>28</v>
      </c>
      <c r="AD74" s="112">
        <f t="shared" si="22"/>
        <v>29</v>
      </c>
      <c r="AE74" s="112">
        <f t="shared" si="22"/>
        <v>30</v>
      </c>
      <c r="AF74" s="112">
        <f t="shared" si="22"/>
        <v>31</v>
      </c>
      <c r="AG74" s="112">
        <f t="shared" si="22"/>
        <v>32</v>
      </c>
      <c r="AH74" s="112">
        <f t="shared" si="22"/>
        <v>33</v>
      </c>
      <c r="AI74" s="112">
        <f t="shared" si="22"/>
        <v>34</v>
      </c>
      <c r="AJ74" s="112">
        <f t="shared" si="22"/>
        <v>35</v>
      </c>
      <c r="AK74" s="112">
        <f t="shared" si="22"/>
        <v>36</v>
      </c>
      <c r="AL74" s="112">
        <f t="shared" si="22"/>
        <v>37</v>
      </c>
      <c r="AM74" s="112">
        <f t="shared" si="22"/>
        <v>38</v>
      </c>
      <c r="AN74" s="112">
        <f t="shared" si="22"/>
        <v>39</v>
      </c>
      <c r="AO74" s="112">
        <f t="shared" si="22"/>
        <v>40</v>
      </c>
      <c r="AP74" s="112">
        <f>AP58</f>
        <v>41</v>
      </c>
    </row>
    <row r="75" spans="1:45" ht="28.5" x14ac:dyDescent="0.2">
      <c r="A75" s="270" t="s">
        <v>541</v>
      </c>
      <c r="B75" s="330">
        <f t="shared" ref="B75:AO75" si="23">B68</f>
        <v>8206092.6916666673</v>
      </c>
      <c r="C75" s="330">
        <f t="shared" si="23"/>
        <v>-427701.78666666674</v>
      </c>
      <c r="D75" s="330">
        <f>D68</f>
        <v>5609887.8791904021</v>
      </c>
      <c r="E75" s="330">
        <f t="shared" si="23"/>
        <v>12994965.936893182</v>
      </c>
      <c r="F75" s="330">
        <f t="shared" si="23"/>
        <v>21272050.141158242</v>
      </c>
      <c r="G75" s="330">
        <f t="shared" si="23"/>
        <v>23065347.690159786</v>
      </c>
      <c r="H75" s="330">
        <f t="shared" si="23"/>
        <v>23850827.821347486</v>
      </c>
      <c r="I75" s="330">
        <f t="shared" si="23"/>
        <v>25031269.563430097</v>
      </c>
      <c r="J75" s="330">
        <f t="shared" si="23"/>
        <v>26075087.388784066</v>
      </c>
      <c r="K75" s="330">
        <f t="shared" si="23"/>
        <v>27161701.744977545</v>
      </c>
      <c r="L75" s="330">
        <f t="shared" si="23"/>
        <v>28292867.289774954</v>
      </c>
      <c r="M75" s="330">
        <f t="shared" si="23"/>
        <v>29470410.62190906</v>
      </c>
      <c r="N75" s="330">
        <f t="shared" si="23"/>
        <v>30470041.311833654</v>
      </c>
      <c r="O75" s="330">
        <f t="shared" si="23"/>
        <v>31972314.56637108</v>
      </c>
      <c r="P75" s="330">
        <f t="shared" si="23"/>
        <v>33300715.236845624</v>
      </c>
      <c r="Q75" s="330">
        <f t="shared" si="23"/>
        <v>34683580.334809624</v>
      </c>
      <c r="R75" s="330">
        <f t="shared" si="23"/>
        <v>36123142.90179015</v>
      </c>
      <c r="S75" s="330">
        <f t="shared" si="23"/>
        <v>37621727.534016877</v>
      </c>
      <c r="T75" s="330">
        <f t="shared" si="23"/>
        <v>38893894.042835087</v>
      </c>
      <c r="U75" s="330">
        <f t="shared" si="23"/>
        <v>40805741.829000987</v>
      </c>
      <c r="V75" s="330">
        <f t="shared" si="23"/>
        <v>42496313.017243363</v>
      </c>
      <c r="W75" s="330">
        <f t="shared" si="23"/>
        <v>44256197.624203667</v>
      </c>
      <c r="X75" s="330">
        <f t="shared" si="23"/>
        <v>46088237.500049353</v>
      </c>
      <c r="Y75" s="330">
        <f t="shared" si="23"/>
        <v>47995391.010804705</v>
      </c>
      <c r="Z75" s="330">
        <f t="shared" si="23"/>
        <v>49614396.552021913</v>
      </c>
      <c r="AA75" s="330">
        <f t="shared" si="23"/>
        <v>52047483.839189902</v>
      </c>
      <c r="AB75" s="330">
        <f t="shared" si="23"/>
        <v>54198966.449850015</v>
      </c>
      <c r="AC75" s="330">
        <f t="shared" si="23"/>
        <v>56438659.847547196</v>
      </c>
      <c r="AD75" s="330">
        <f t="shared" si="23"/>
        <v>58770180.67454996</v>
      </c>
      <c r="AE75" s="330">
        <f t="shared" si="23"/>
        <v>61197293.855459839</v>
      </c>
      <c r="AF75" s="330">
        <f t="shared" si="23"/>
        <v>63257699.411118582</v>
      </c>
      <c r="AG75" s="330">
        <f t="shared" si="23"/>
        <v>66354135.115788616</v>
      </c>
      <c r="AH75" s="330">
        <f t="shared" si="23"/>
        <v>69092190.428789288</v>
      </c>
      <c r="AI75" s="330">
        <f t="shared" si="23"/>
        <v>71942506.009622976</v>
      </c>
      <c r="AJ75" s="330">
        <f t="shared" si="23"/>
        <v>74909684.529270843</v>
      </c>
      <c r="AK75" s="330">
        <f t="shared" si="23"/>
        <v>77998517.368224263</v>
      </c>
      <c r="AL75" s="330">
        <f t="shared" si="23"/>
        <v>80620664.696143687</v>
      </c>
      <c r="AM75" s="330">
        <f t="shared" si="23"/>
        <v>84561301.81332469</v>
      </c>
      <c r="AN75" s="330">
        <f t="shared" si="23"/>
        <v>88045850.960924327</v>
      </c>
      <c r="AO75" s="330">
        <f t="shared" si="23"/>
        <v>91673266.623575538</v>
      </c>
      <c r="AP75" s="330">
        <f>AP68</f>
        <v>95449406.328395456</v>
      </c>
    </row>
    <row r="76" spans="1:45" x14ac:dyDescent="0.2">
      <c r="A76" s="115" t="s">
        <v>222</v>
      </c>
      <c r="B76" s="329">
        <f t="shared" ref="B76:AO76" si="24">-B67</f>
        <v>0</v>
      </c>
      <c r="C76" s="329">
        <f>-C67</f>
        <v>427701.78666666674</v>
      </c>
      <c r="D76" s="329">
        <f t="shared" si="24"/>
        <v>427701.78666666674</v>
      </c>
      <c r="E76" s="329">
        <f t="shared" si="24"/>
        <v>427701.78666666674</v>
      </c>
      <c r="F76" s="329">
        <f>-C67</f>
        <v>427701.78666666674</v>
      </c>
      <c r="G76" s="329">
        <f t="shared" si="24"/>
        <v>427701.78666666674</v>
      </c>
      <c r="H76" s="329">
        <f t="shared" si="24"/>
        <v>427701.78666666674</v>
      </c>
      <c r="I76" s="329">
        <f t="shared" si="24"/>
        <v>427701.78666666674</v>
      </c>
      <c r="J76" s="329">
        <f t="shared" si="24"/>
        <v>427701.78666666674</v>
      </c>
      <c r="K76" s="329">
        <f t="shared" si="24"/>
        <v>427701.78666666674</v>
      </c>
      <c r="L76" s="329">
        <f>-L67</f>
        <v>427701.78666666674</v>
      </c>
      <c r="M76" s="329">
        <f>-M67</f>
        <v>427701.78666666674</v>
      </c>
      <c r="N76" s="329">
        <f t="shared" si="24"/>
        <v>427701.78666666674</v>
      </c>
      <c r="O76" s="329">
        <f t="shared" si="24"/>
        <v>427701.78666666674</v>
      </c>
      <c r="P76" s="329">
        <f t="shared" si="24"/>
        <v>427701.78666666674</v>
      </c>
      <c r="Q76" s="329">
        <f t="shared" si="24"/>
        <v>427701.78666666674</v>
      </c>
      <c r="R76" s="329">
        <f t="shared" si="24"/>
        <v>427701.78666666674</v>
      </c>
      <c r="S76" s="329">
        <f t="shared" si="24"/>
        <v>427701.78666666674</v>
      </c>
      <c r="T76" s="329">
        <f t="shared" si="24"/>
        <v>427701.78666666674</v>
      </c>
      <c r="U76" s="329">
        <f t="shared" si="24"/>
        <v>427701.78666666674</v>
      </c>
      <c r="V76" s="329">
        <f t="shared" si="24"/>
        <v>427701.78666666674</v>
      </c>
      <c r="W76" s="329">
        <f t="shared" si="24"/>
        <v>427701.78666666674</v>
      </c>
      <c r="X76" s="329">
        <f t="shared" si="24"/>
        <v>427701.78666666674</v>
      </c>
      <c r="Y76" s="329">
        <f t="shared" si="24"/>
        <v>427701.78666666674</v>
      </c>
      <c r="Z76" s="329">
        <f t="shared" si="24"/>
        <v>427701.78666666674</v>
      </c>
      <c r="AA76" s="329">
        <f t="shared" si="24"/>
        <v>427701.78666666674</v>
      </c>
      <c r="AB76" s="329">
        <f t="shared" si="24"/>
        <v>427701.78666666674</v>
      </c>
      <c r="AC76" s="329">
        <f t="shared" si="24"/>
        <v>427701.78666666674</v>
      </c>
      <c r="AD76" s="329">
        <f t="shared" si="24"/>
        <v>427701.78666666674</v>
      </c>
      <c r="AE76" s="329">
        <f t="shared" si="24"/>
        <v>427701.78666666674</v>
      </c>
      <c r="AF76" s="329">
        <f t="shared" si="24"/>
        <v>427701.78666666674</v>
      </c>
      <c r="AG76" s="329">
        <f t="shared" si="24"/>
        <v>427701.78666666674</v>
      </c>
      <c r="AH76" s="329">
        <f t="shared" si="24"/>
        <v>427701.78666666674</v>
      </c>
      <c r="AI76" s="329">
        <f t="shared" si="24"/>
        <v>427701.78666666674</v>
      </c>
      <c r="AJ76" s="329">
        <f t="shared" si="24"/>
        <v>427701.78666666674</v>
      </c>
      <c r="AK76" s="329">
        <f t="shared" si="24"/>
        <v>427701.78666666674</v>
      </c>
      <c r="AL76" s="329">
        <f t="shared" si="24"/>
        <v>427701.78666666674</v>
      </c>
      <c r="AM76" s="329">
        <f t="shared" si="24"/>
        <v>427701.78666666674</v>
      </c>
      <c r="AN76" s="329">
        <f t="shared" si="24"/>
        <v>427701.78666666674</v>
      </c>
      <c r="AO76" s="329">
        <f t="shared" si="24"/>
        <v>427701.78666666674</v>
      </c>
      <c r="AP76" s="329">
        <f>-AP67</f>
        <v>427701.78666666674</v>
      </c>
    </row>
    <row r="77" spans="1:45" x14ac:dyDescent="0.2">
      <c r="A77" s="115" t="s">
        <v>221</v>
      </c>
      <c r="B77" s="329">
        <f t="shared" ref="B77:AO77" si="25">B69</f>
        <v>0</v>
      </c>
      <c r="C77" s="329">
        <f t="shared" si="25"/>
        <v>0</v>
      </c>
      <c r="D77" s="329">
        <f t="shared" si="25"/>
        <v>0</v>
      </c>
      <c r="E77" s="329">
        <f t="shared" si="25"/>
        <v>0</v>
      </c>
      <c r="F77" s="329">
        <f t="shared" si="25"/>
        <v>0</v>
      </c>
      <c r="G77" s="329">
        <f t="shared" si="25"/>
        <v>0</v>
      </c>
      <c r="H77" s="329">
        <f t="shared" si="25"/>
        <v>0</v>
      </c>
      <c r="I77" s="329">
        <f t="shared" si="25"/>
        <v>0</v>
      </c>
      <c r="J77" s="329">
        <f t="shared" si="25"/>
        <v>0</v>
      </c>
      <c r="K77" s="329">
        <f t="shared" si="25"/>
        <v>0</v>
      </c>
      <c r="L77" s="329">
        <f t="shared" si="25"/>
        <v>0</v>
      </c>
      <c r="M77" s="329">
        <f t="shared" si="25"/>
        <v>0</v>
      </c>
      <c r="N77" s="329">
        <f t="shared" si="25"/>
        <v>0</v>
      </c>
      <c r="O77" s="329">
        <f t="shared" si="25"/>
        <v>0</v>
      </c>
      <c r="P77" s="329">
        <f t="shared" si="25"/>
        <v>0</v>
      </c>
      <c r="Q77" s="329">
        <f t="shared" si="25"/>
        <v>0</v>
      </c>
      <c r="R77" s="329">
        <f t="shared" si="25"/>
        <v>0</v>
      </c>
      <c r="S77" s="329">
        <f t="shared" si="25"/>
        <v>0</v>
      </c>
      <c r="T77" s="329">
        <f t="shared" si="25"/>
        <v>0</v>
      </c>
      <c r="U77" s="329">
        <f t="shared" si="25"/>
        <v>0</v>
      </c>
      <c r="V77" s="329">
        <f t="shared" si="25"/>
        <v>0</v>
      </c>
      <c r="W77" s="329">
        <f t="shared" si="25"/>
        <v>0</v>
      </c>
      <c r="X77" s="329">
        <f t="shared" si="25"/>
        <v>0</v>
      </c>
      <c r="Y77" s="329">
        <f t="shared" si="25"/>
        <v>0</v>
      </c>
      <c r="Z77" s="329">
        <f t="shared" si="25"/>
        <v>0</v>
      </c>
      <c r="AA77" s="329">
        <f t="shared" si="25"/>
        <v>0</v>
      </c>
      <c r="AB77" s="329">
        <f t="shared" si="25"/>
        <v>0</v>
      </c>
      <c r="AC77" s="329">
        <f t="shared" si="25"/>
        <v>0</v>
      </c>
      <c r="AD77" s="329">
        <f t="shared" si="25"/>
        <v>0</v>
      </c>
      <c r="AE77" s="329">
        <f t="shared" si="25"/>
        <v>0</v>
      </c>
      <c r="AF77" s="329">
        <f t="shared" si="25"/>
        <v>0</v>
      </c>
      <c r="AG77" s="329">
        <f t="shared" si="25"/>
        <v>0</v>
      </c>
      <c r="AH77" s="329">
        <f t="shared" si="25"/>
        <v>0</v>
      </c>
      <c r="AI77" s="329">
        <f t="shared" si="25"/>
        <v>0</v>
      </c>
      <c r="AJ77" s="329">
        <f t="shared" si="25"/>
        <v>0</v>
      </c>
      <c r="AK77" s="329">
        <f t="shared" si="25"/>
        <v>0</v>
      </c>
      <c r="AL77" s="329">
        <f t="shared" si="25"/>
        <v>0</v>
      </c>
      <c r="AM77" s="329">
        <f t="shared" si="25"/>
        <v>0</v>
      </c>
      <c r="AN77" s="329">
        <f t="shared" si="25"/>
        <v>0</v>
      </c>
      <c r="AO77" s="329">
        <f t="shared" si="25"/>
        <v>0</v>
      </c>
      <c r="AP77" s="329">
        <f>AP69</f>
        <v>0</v>
      </c>
    </row>
    <row r="78" spans="1:45" x14ac:dyDescent="0.2">
      <c r="A78" s="115" t="s">
        <v>220</v>
      </c>
      <c r="B78" s="329">
        <f>IF(SUM($B$71:B71)+SUM($A$78:A78)&gt;0,0,SUM($B$71:B71)-SUM($A$78:A78))</f>
        <v>-1641218.5383333336</v>
      </c>
      <c r="C78" s="329">
        <f>IF(SUM($B$71:C71)+SUM($A$78:B78)&gt;0,0,SUM($B$71:C71)-SUM($A$78:B78))</f>
        <v>85540.357333333232</v>
      </c>
      <c r="D78" s="329">
        <f>IF(SUM($B$71:D71)+SUM($A$78:C78)&gt;0,0,SUM($B$71:D71)-SUM($A$78:C78))</f>
        <v>-1121977.5758380801</v>
      </c>
      <c r="E78" s="329">
        <f>IF(SUM($B$71:E71)+SUM($A$78:D78)&gt;0,0,SUM($B$71:E71)-SUM($A$78:D78))</f>
        <v>-2598993.1873786366</v>
      </c>
      <c r="F78" s="329">
        <f>IF(SUM($B$71:F71)+SUM($A$78:E78)&gt;0,0,SUM($B$71:F71)-SUM($A$78:E78))</f>
        <v>-4254410.0282316487</v>
      </c>
      <c r="G78" s="329">
        <f>IF(SUM($B$71:G71)+SUM($A$78:F78)&gt;0,0,SUM($B$71:G71)-SUM($A$78:F78))</f>
        <v>-4613069.5380319562</v>
      </c>
      <c r="H78" s="329">
        <f>IF(SUM($B$71:H71)+SUM($A$78:G78)&gt;0,0,SUM($B$71:H71)-SUM($A$78:G78))</f>
        <v>-4770165.564269498</v>
      </c>
      <c r="I78" s="329">
        <f>IF(SUM($B$71:I71)+SUM($A$78:H78)&gt;0,0,SUM($B$71:I71)-SUM($A$78:H78))</f>
        <v>-5006253.9126860201</v>
      </c>
      <c r="J78" s="329">
        <f>IF(SUM($B$71:J71)+SUM($A$78:I78)&gt;0,0,SUM($B$71:J71)-SUM($A$78:I78))</f>
        <v>-5215017.4777568132</v>
      </c>
      <c r="K78" s="329">
        <f>IF(SUM($B$71:K71)+SUM($A$78:J78)&gt;0,0,SUM($B$71:K71)-SUM($A$78:J78))</f>
        <v>-5432340.3489955068</v>
      </c>
      <c r="L78" s="329">
        <f>IF(SUM($B$71:L71)+SUM($A$78:K78)&gt;0,0,SUM($B$71:L71)-SUM($A$78:K78))</f>
        <v>-5658573.4579549953</v>
      </c>
      <c r="M78" s="329">
        <f>IF(SUM($B$71:M71)+SUM($A$78:L78)&gt;0,0,SUM($B$71:M71)-SUM($A$78:L78))</f>
        <v>-5894082.1243818104</v>
      </c>
      <c r="N78" s="329">
        <f>IF(SUM($B$71:N71)+SUM($A$78:M78)&gt;0,0,SUM($B$71:N71)-SUM($A$78:M78))</f>
        <v>-6094008.262366727</v>
      </c>
      <c r="O78" s="329">
        <f>IF(SUM($B$71:O71)+SUM($A$78:N78)&gt;0,0,SUM($B$71:O71)-SUM($A$78:N78))</f>
        <v>-6394462.9132742137</v>
      </c>
      <c r="P78" s="329">
        <f>IF(SUM($B$71:P71)+SUM($A$78:O78)&gt;0,0,SUM($B$71:P71)-SUM($A$78:O78))</f>
        <v>-6660143.0473691225</v>
      </c>
      <c r="Q78" s="329">
        <f>IF(SUM($B$71:Q71)+SUM($A$78:P78)&gt;0,0,SUM($B$71:Q71)-SUM($A$78:P78))</f>
        <v>-6936716.0669619292</v>
      </c>
      <c r="R78" s="329">
        <f>IF(SUM($B$71:R71)+SUM($A$78:Q78)&gt;0,0,SUM($B$71:R71)-SUM($A$78:Q78))</f>
        <v>-7224628.5803580284</v>
      </c>
      <c r="S78" s="329">
        <f>IF(SUM($B$71:S71)+SUM($A$78:R78)&gt;0,0,SUM($B$71:S71)-SUM($A$78:R78))</f>
        <v>-7524345.5068033785</v>
      </c>
      <c r="T78" s="329">
        <f>IF(SUM($B$71:T71)+SUM($A$78:S78)&gt;0,0,SUM($B$71:T71)-SUM($A$78:S78))</f>
        <v>-7778778.8085670173</v>
      </c>
      <c r="U78" s="329">
        <f>IF(SUM($B$71:U71)+SUM($A$78:T78)&gt;0,0,SUM($B$71:U71)-SUM($A$78:T78))</f>
        <v>-8161148.3658002019</v>
      </c>
      <c r="V78" s="329">
        <f>IF(SUM($B$71:V71)+SUM($A$78:U78)&gt;0,0,SUM($B$71:V71)-SUM($A$78:U78))</f>
        <v>-8499262.6034486741</v>
      </c>
      <c r="W78" s="329">
        <f>IF(SUM($B$71:W71)+SUM($A$78:V78)&gt;0,0,SUM($B$71:W71)-SUM($A$78:V78))</f>
        <v>-8851239.5248407274</v>
      </c>
      <c r="X78" s="329">
        <f>IF(SUM($B$71:X71)+SUM($A$78:W78)&gt;0,0,SUM($B$71:X71)-SUM($A$78:W78))</f>
        <v>-9217647.5000098646</v>
      </c>
      <c r="Y78" s="329">
        <f>IF(SUM($B$71:Y71)+SUM($A$78:X78)&gt;0,0,SUM($B$71:Y71)-SUM($A$78:X78))</f>
        <v>-9599078.2021609545</v>
      </c>
      <c r="Z78" s="329">
        <f>IF(SUM($B$71:Z71)+SUM($A$78:Y78)&gt;0,0,SUM($B$71:Z71)-SUM($A$78:Y78))</f>
        <v>-9922879.3104043901</v>
      </c>
      <c r="AA78" s="329">
        <f>IF(SUM($B$71:AA71)+SUM($A$78:Z78)&gt;0,0,SUM($B$71:AA71)-SUM($A$78:Z78))</f>
        <v>-10409496.767837971</v>
      </c>
      <c r="AB78" s="329">
        <f>IF(SUM($B$71:AB71)+SUM($A$78:AA78)&gt;0,0,SUM($B$71:AB71)-SUM($A$78:AA78))</f>
        <v>-10839793.289970011</v>
      </c>
      <c r="AC78" s="329">
        <f>IF(SUM($B$71:AC71)+SUM($A$78:AB78)&gt;0,0,SUM($B$71:AC71)-SUM($A$78:AB78))</f>
        <v>-11287731.969509453</v>
      </c>
      <c r="AD78" s="329">
        <f>IF(SUM($B$71:AD71)+SUM($A$78:AC78)&gt;0,0,SUM($B$71:AD71)-SUM($A$78:AC78))</f>
        <v>-11754036.134909987</v>
      </c>
      <c r="AE78" s="329">
        <f>IF(SUM($B$71:AE71)+SUM($A$78:AD78)&gt;0,0,SUM($B$71:AE71)-SUM($A$78:AD78))</f>
        <v>-12239458.771091968</v>
      </c>
      <c r="AF78" s="329">
        <f>IF(SUM($B$71:AF71)+SUM($A$78:AE78)&gt;0,0,SUM($B$71:AF71)-SUM($A$78:AE78))</f>
        <v>-12651539.882223725</v>
      </c>
      <c r="AG78" s="329">
        <f>IF(SUM($B$71:AG71)+SUM($A$78:AF78)&gt;0,0,SUM($B$71:AG71)-SUM($A$78:AF78))</f>
        <v>-13270827.023157716</v>
      </c>
      <c r="AH78" s="329">
        <f>IF(SUM($B$71:AH71)+SUM($A$78:AG78)&gt;0,0,SUM($B$71:AH71)-SUM($A$78:AG78))</f>
        <v>-13818438.085757852</v>
      </c>
      <c r="AI78" s="329">
        <f>IF(SUM($B$71:AI71)+SUM($A$78:AH78)&gt;0,0,SUM($B$71:AI71)-SUM($A$78:AH78))</f>
        <v>-14388501.201924592</v>
      </c>
      <c r="AJ78" s="329">
        <f>IF(SUM($B$71:AJ71)+SUM($A$78:AI78)&gt;0,0,SUM($B$71:AJ71)-SUM($A$78:AI78))</f>
        <v>-14981936.905854195</v>
      </c>
      <c r="AK78" s="329">
        <f>IF(SUM($B$71:AK71)+SUM($A$78:AJ78)&gt;0,0,SUM($B$71:AK71)-SUM($A$78:AJ78))</f>
        <v>-15599703.473644853</v>
      </c>
      <c r="AL78" s="329">
        <f>IF(SUM($B$71:AL71)+SUM($A$78:AK78)&gt;0,0,SUM($B$71:AL71)-SUM($A$78:AK78))</f>
        <v>-16124132.939228714</v>
      </c>
      <c r="AM78" s="329">
        <f>IF(SUM($B$71:AM71)+SUM($A$78:AL78)&gt;0,0,SUM($B$71:AM71)-SUM($A$78:AL78))</f>
        <v>-16912260.362664938</v>
      </c>
      <c r="AN78" s="329">
        <f>IF(SUM($B$71:AN71)+SUM($A$78:AM78)&gt;0,0,SUM($B$71:AN71)-SUM($A$78:AM78))</f>
        <v>-17609170.192184865</v>
      </c>
      <c r="AO78" s="329">
        <f>IF(SUM($B$71:AO71)+SUM($A$78:AN78)&gt;0,0,SUM($B$71:AO71)-SUM($A$78:AN78))</f>
        <v>-18334653.324715078</v>
      </c>
      <c r="AP78" s="329">
        <f>IF(SUM($B$71:AP71)+SUM($A$78:AO78)&gt;0,0,SUM($B$71:AP71)-SUM($A$78:AO78))</f>
        <v>-19089881.265679121</v>
      </c>
    </row>
    <row r="79" spans="1:45" x14ac:dyDescent="0.2">
      <c r="A79" s="115" t="s">
        <v>219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9"/>
      <c r="AL79" s="329"/>
      <c r="AM79" s="329"/>
      <c r="AN79" s="329"/>
      <c r="AO79" s="329"/>
      <c r="AP79" s="329"/>
    </row>
    <row r="80" spans="1:45" x14ac:dyDescent="0.2">
      <c r="A80" s="115" t="s">
        <v>218</v>
      </c>
      <c r="B80" s="329">
        <f>-B59*(B39)</f>
        <v>0</v>
      </c>
      <c r="C80" s="329">
        <f t="shared" ref="C80:AP80" si="26">-(C59-B59)*$B$39</f>
        <v>0</v>
      </c>
      <c r="D80" s="329">
        <f t="shared" si="26"/>
        <v>0</v>
      </c>
      <c r="E80" s="329">
        <f t="shared" si="26"/>
        <v>0</v>
      </c>
      <c r="F80" s="329">
        <f t="shared" si="26"/>
        <v>0</v>
      </c>
      <c r="G80" s="329">
        <f t="shared" si="26"/>
        <v>0</v>
      </c>
      <c r="H80" s="329">
        <f t="shared" si="26"/>
        <v>0</v>
      </c>
      <c r="I80" s="329">
        <f t="shared" si="26"/>
        <v>0</v>
      </c>
      <c r="J80" s="329">
        <f t="shared" si="26"/>
        <v>0</v>
      </c>
      <c r="K80" s="329">
        <f t="shared" si="26"/>
        <v>0</v>
      </c>
      <c r="L80" s="329">
        <f t="shared" si="26"/>
        <v>0</v>
      </c>
      <c r="M80" s="329">
        <f t="shared" si="26"/>
        <v>0</v>
      </c>
      <c r="N80" s="329">
        <f t="shared" si="26"/>
        <v>0</v>
      </c>
      <c r="O80" s="329">
        <f t="shared" si="26"/>
        <v>0</v>
      </c>
      <c r="P80" s="329">
        <f t="shared" si="26"/>
        <v>0</v>
      </c>
      <c r="Q80" s="329">
        <f t="shared" si="26"/>
        <v>0</v>
      </c>
      <c r="R80" s="329">
        <f t="shared" si="26"/>
        <v>0</v>
      </c>
      <c r="S80" s="329">
        <f t="shared" si="26"/>
        <v>0</v>
      </c>
      <c r="T80" s="329">
        <f t="shared" si="26"/>
        <v>0</v>
      </c>
      <c r="U80" s="329">
        <f t="shared" si="26"/>
        <v>0</v>
      </c>
      <c r="V80" s="329">
        <f t="shared" si="26"/>
        <v>0</v>
      </c>
      <c r="W80" s="329">
        <f t="shared" si="26"/>
        <v>0</v>
      </c>
      <c r="X80" s="329">
        <f t="shared" si="26"/>
        <v>0</v>
      </c>
      <c r="Y80" s="329">
        <f t="shared" si="26"/>
        <v>0</v>
      </c>
      <c r="Z80" s="329">
        <f t="shared" si="26"/>
        <v>0</v>
      </c>
      <c r="AA80" s="329">
        <f t="shared" si="26"/>
        <v>0</v>
      </c>
      <c r="AB80" s="329">
        <f t="shared" si="26"/>
        <v>0</v>
      </c>
      <c r="AC80" s="329">
        <f t="shared" si="26"/>
        <v>0</v>
      </c>
      <c r="AD80" s="329">
        <f t="shared" si="26"/>
        <v>0</v>
      </c>
      <c r="AE80" s="329">
        <f t="shared" si="26"/>
        <v>0</v>
      </c>
      <c r="AF80" s="329">
        <f t="shared" si="26"/>
        <v>0</v>
      </c>
      <c r="AG80" s="329">
        <f t="shared" si="26"/>
        <v>0</v>
      </c>
      <c r="AH80" s="329">
        <f t="shared" si="26"/>
        <v>0</v>
      </c>
      <c r="AI80" s="329">
        <f t="shared" si="26"/>
        <v>0</v>
      </c>
      <c r="AJ80" s="329">
        <f t="shared" si="26"/>
        <v>0</v>
      </c>
      <c r="AK80" s="329">
        <f t="shared" si="26"/>
        <v>0</v>
      </c>
      <c r="AL80" s="329">
        <f t="shared" si="26"/>
        <v>0</v>
      </c>
      <c r="AM80" s="329">
        <f t="shared" si="26"/>
        <v>0</v>
      </c>
      <c r="AN80" s="329">
        <f t="shared" si="26"/>
        <v>0</v>
      </c>
      <c r="AO80" s="329">
        <f t="shared" si="26"/>
        <v>0</v>
      </c>
      <c r="AP80" s="329">
        <f t="shared" si="26"/>
        <v>0</v>
      </c>
    </row>
    <row r="81" spans="1:45" x14ac:dyDescent="0.2">
      <c r="A81" s="115" t="s">
        <v>600</v>
      </c>
      <c r="B81" s="329">
        <f>'6.2. Паспорт фин осв ввод'!J30*-1*1000000</f>
        <v>-8222275.7299999995</v>
      </c>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9"/>
      <c r="AL81" s="329"/>
      <c r="AM81" s="329"/>
      <c r="AN81" s="329"/>
      <c r="AO81" s="329"/>
      <c r="AP81" s="329"/>
      <c r="AQ81" s="272">
        <f>SUM(B81:AP81)</f>
        <v>-8222275.7299999995</v>
      </c>
      <c r="AR81" s="273"/>
    </row>
    <row r="82" spans="1:45" x14ac:dyDescent="0.2">
      <c r="A82" s="115" t="s">
        <v>217</v>
      </c>
      <c r="B82" s="329">
        <f t="shared" ref="B82:AO82" si="27">B54-B55</f>
        <v>0</v>
      </c>
      <c r="C82" s="329">
        <f t="shared" si="27"/>
        <v>0</v>
      </c>
      <c r="D82" s="329">
        <f t="shared" si="27"/>
        <v>0</v>
      </c>
      <c r="E82" s="329">
        <f t="shared" si="27"/>
        <v>0</v>
      </c>
      <c r="F82" s="329">
        <f t="shared" si="27"/>
        <v>0</v>
      </c>
      <c r="G82" s="329">
        <f t="shared" si="27"/>
        <v>0</v>
      </c>
      <c r="H82" s="329">
        <f t="shared" si="27"/>
        <v>0</v>
      </c>
      <c r="I82" s="329">
        <f t="shared" si="27"/>
        <v>0</v>
      </c>
      <c r="J82" s="329">
        <f t="shared" si="27"/>
        <v>0</v>
      </c>
      <c r="K82" s="329">
        <f t="shared" si="27"/>
        <v>0</v>
      </c>
      <c r="L82" s="329">
        <f t="shared" si="27"/>
        <v>0</v>
      </c>
      <c r="M82" s="329">
        <f t="shared" si="27"/>
        <v>0</v>
      </c>
      <c r="N82" s="329">
        <f t="shared" si="27"/>
        <v>0</v>
      </c>
      <c r="O82" s="329">
        <f t="shared" si="27"/>
        <v>0</v>
      </c>
      <c r="P82" s="329">
        <f t="shared" si="27"/>
        <v>0</v>
      </c>
      <c r="Q82" s="329">
        <f t="shared" si="27"/>
        <v>0</v>
      </c>
      <c r="R82" s="329">
        <f t="shared" si="27"/>
        <v>0</v>
      </c>
      <c r="S82" s="329">
        <f t="shared" si="27"/>
        <v>0</v>
      </c>
      <c r="T82" s="329">
        <f t="shared" si="27"/>
        <v>0</v>
      </c>
      <c r="U82" s="329">
        <f t="shared" si="27"/>
        <v>0</v>
      </c>
      <c r="V82" s="329">
        <f t="shared" si="27"/>
        <v>0</v>
      </c>
      <c r="W82" s="329">
        <f t="shared" si="27"/>
        <v>0</v>
      </c>
      <c r="X82" s="329">
        <f t="shared" si="27"/>
        <v>0</v>
      </c>
      <c r="Y82" s="329">
        <f t="shared" si="27"/>
        <v>0</v>
      </c>
      <c r="Z82" s="329">
        <f t="shared" si="27"/>
        <v>0</v>
      </c>
      <c r="AA82" s="329">
        <f t="shared" si="27"/>
        <v>0</v>
      </c>
      <c r="AB82" s="329">
        <f t="shared" si="27"/>
        <v>0</v>
      </c>
      <c r="AC82" s="329">
        <f t="shared" si="27"/>
        <v>0</v>
      </c>
      <c r="AD82" s="329">
        <f t="shared" si="27"/>
        <v>0</v>
      </c>
      <c r="AE82" s="329">
        <f t="shared" si="27"/>
        <v>0</v>
      </c>
      <c r="AF82" s="329">
        <f t="shared" si="27"/>
        <v>0</v>
      </c>
      <c r="AG82" s="329">
        <f t="shared" si="27"/>
        <v>0</v>
      </c>
      <c r="AH82" s="329">
        <f t="shared" si="27"/>
        <v>0</v>
      </c>
      <c r="AI82" s="329">
        <f t="shared" si="27"/>
        <v>0</v>
      </c>
      <c r="AJ82" s="329">
        <f t="shared" si="27"/>
        <v>0</v>
      </c>
      <c r="AK82" s="329">
        <f t="shared" si="27"/>
        <v>0</v>
      </c>
      <c r="AL82" s="329">
        <f t="shared" si="27"/>
        <v>0</v>
      </c>
      <c r="AM82" s="329">
        <f t="shared" si="27"/>
        <v>0</v>
      </c>
      <c r="AN82" s="329">
        <f t="shared" si="27"/>
        <v>0</v>
      </c>
      <c r="AO82" s="329">
        <f t="shared" si="27"/>
        <v>0</v>
      </c>
      <c r="AP82" s="329">
        <f>AP54-AP55</f>
        <v>0</v>
      </c>
    </row>
    <row r="83" spans="1:45" ht="14.25" x14ac:dyDescent="0.2">
      <c r="A83" s="271" t="s">
        <v>216</v>
      </c>
      <c r="B83" s="330">
        <f>SUM(B75:B82)</f>
        <v>-1657401.5766666653</v>
      </c>
      <c r="C83" s="330">
        <f t="shared" ref="C83:V83" si="28">SUM(C75:C82)</f>
        <v>85540.357333333232</v>
      </c>
      <c r="D83" s="330">
        <f t="shared" si="28"/>
        <v>4915612.0900189895</v>
      </c>
      <c r="E83" s="330">
        <f t="shared" si="28"/>
        <v>10823674.536181211</v>
      </c>
      <c r="F83" s="330">
        <f t="shared" si="28"/>
        <v>17445341.899593256</v>
      </c>
      <c r="G83" s="330">
        <f t="shared" si="28"/>
        <v>18879979.938794494</v>
      </c>
      <c r="H83" s="330">
        <f t="shared" si="28"/>
        <v>19508364.043744653</v>
      </c>
      <c r="I83" s="330">
        <f t="shared" si="28"/>
        <v>20452717.437410742</v>
      </c>
      <c r="J83" s="330">
        <f t="shared" si="28"/>
        <v>21287771.697693918</v>
      </c>
      <c r="K83" s="330">
        <f t="shared" si="28"/>
        <v>22157063.182648703</v>
      </c>
      <c r="L83" s="330">
        <f t="shared" si="28"/>
        <v>23061995.618486624</v>
      </c>
      <c r="M83" s="330">
        <f t="shared" si="28"/>
        <v>24004030.284193914</v>
      </c>
      <c r="N83" s="330">
        <f t="shared" si="28"/>
        <v>24803734.836133592</v>
      </c>
      <c r="O83" s="330">
        <f t="shared" si="28"/>
        <v>26005553.439763531</v>
      </c>
      <c r="P83" s="330">
        <f t="shared" si="28"/>
        <v>27068273.976143166</v>
      </c>
      <c r="Q83" s="330">
        <f t="shared" si="28"/>
        <v>28174566.054514363</v>
      </c>
      <c r="R83" s="330">
        <f t="shared" si="28"/>
        <v>29326216.10809879</v>
      </c>
      <c r="S83" s="330">
        <f t="shared" si="28"/>
        <v>30525083.813880168</v>
      </c>
      <c r="T83" s="330">
        <f t="shared" si="28"/>
        <v>31542817.020934738</v>
      </c>
      <c r="U83" s="330">
        <f t="shared" si="28"/>
        <v>33072295.249867454</v>
      </c>
      <c r="V83" s="330">
        <f t="shared" si="28"/>
        <v>34424752.200461358</v>
      </c>
      <c r="W83" s="330">
        <f>SUM(W75:W82)</f>
        <v>35832659.886029609</v>
      </c>
      <c r="X83" s="330">
        <f>SUM(X75:X82)</f>
        <v>37298291.786706157</v>
      </c>
      <c r="Y83" s="330">
        <f>SUM(Y75:Y82)</f>
        <v>38824014.59531042</v>
      </c>
      <c r="Z83" s="330">
        <f>SUM(Z75:Z82)</f>
        <v>40119219.028284192</v>
      </c>
      <c r="AA83" s="330">
        <f t="shared" ref="AA83:AP83" si="29">SUM(AA75:AA82)</f>
        <v>42065688.858018599</v>
      </c>
      <c r="AB83" s="330">
        <f t="shared" si="29"/>
        <v>43786874.946546674</v>
      </c>
      <c r="AC83" s="330">
        <f t="shared" si="29"/>
        <v>45578629.664704412</v>
      </c>
      <c r="AD83" s="330">
        <f t="shared" si="29"/>
        <v>47443846.326306641</v>
      </c>
      <c r="AE83" s="330">
        <f t="shared" si="29"/>
        <v>49385536.87103454</v>
      </c>
      <c r="AF83" s="330">
        <f t="shared" si="29"/>
        <v>51033861.315561526</v>
      </c>
      <c r="AG83" s="330">
        <f t="shared" si="29"/>
        <v>53511009.879297569</v>
      </c>
      <c r="AH83" s="330">
        <f t="shared" si="29"/>
        <v>55701454.129698098</v>
      </c>
      <c r="AI83" s="330">
        <f t="shared" si="29"/>
        <v>57981706.594365045</v>
      </c>
      <c r="AJ83" s="330">
        <f t="shared" si="29"/>
        <v>60355449.410083309</v>
      </c>
      <c r="AK83" s="330">
        <f t="shared" si="29"/>
        <v>62826515.681246072</v>
      </c>
      <c r="AL83" s="330">
        <f t="shared" si="29"/>
        <v>64924233.543581635</v>
      </c>
      <c r="AM83" s="330">
        <f t="shared" si="29"/>
        <v>68076743.237326413</v>
      </c>
      <c r="AN83" s="330">
        <f t="shared" si="29"/>
        <v>70864382.555406123</v>
      </c>
      <c r="AO83" s="330">
        <f t="shared" si="29"/>
        <v>73766315.085527122</v>
      </c>
      <c r="AP83" s="330">
        <f t="shared" si="29"/>
        <v>76787226.849382997</v>
      </c>
    </row>
    <row r="84" spans="1:45" ht="14.25" x14ac:dyDescent="0.2">
      <c r="A84" s="271" t="s">
        <v>542</v>
      </c>
      <c r="B84" s="330">
        <f>SUM($B$83:B83)</f>
        <v>-1657401.5766666653</v>
      </c>
      <c r="C84" s="330">
        <f>SUM($B$83:C83)</f>
        <v>-1571861.219333332</v>
      </c>
      <c r="D84" s="330">
        <f>SUM($B$83:D83)</f>
        <v>3343750.8706856575</v>
      </c>
      <c r="E84" s="330">
        <f>SUM($B$83:E83)</f>
        <v>14167425.406866869</v>
      </c>
      <c r="F84" s="330">
        <f>SUM($B$83:F83)</f>
        <v>31612767.306460127</v>
      </c>
      <c r="G84" s="330">
        <f>SUM($B$83:G83)</f>
        <v>50492747.245254621</v>
      </c>
      <c r="H84" s="330">
        <f>SUM($B$83:H83)</f>
        <v>70001111.288999274</v>
      </c>
      <c r="I84" s="330">
        <f>SUM($B$83:I83)</f>
        <v>90453828.726410016</v>
      </c>
      <c r="J84" s="330">
        <f>SUM($B$83:J83)</f>
        <v>111741600.42410393</v>
      </c>
      <c r="K84" s="330">
        <f>SUM($B$83:K83)</f>
        <v>133898663.60675263</v>
      </c>
      <c r="L84" s="330">
        <f>SUM($B$83:L83)</f>
        <v>156960659.22523925</v>
      </c>
      <c r="M84" s="330">
        <f>SUM($B$83:M83)</f>
        <v>180964689.50943315</v>
      </c>
      <c r="N84" s="330">
        <f>SUM($B$83:N83)</f>
        <v>205768424.34556675</v>
      </c>
      <c r="O84" s="330">
        <f>SUM($B$83:O83)</f>
        <v>231773977.7853303</v>
      </c>
      <c r="P84" s="330">
        <f>SUM($B$83:P83)</f>
        <v>258842251.76147348</v>
      </c>
      <c r="Q84" s="330">
        <f>SUM($B$83:Q83)</f>
        <v>287016817.81598783</v>
      </c>
      <c r="R84" s="330">
        <f>SUM($B$83:R83)</f>
        <v>316343033.92408663</v>
      </c>
      <c r="S84" s="330">
        <f>SUM($B$83:S83)</f>
        <v>346868117.73796678</v>
      </c>
      <c r="T84" s="330">
        <f>SUM($B$83:T83)</f>
        <v>378410934.75890154</v>
      </c>
      <c r="U84" s="330">
        <f>SUM($B$83:U83)</f>
        <v>411483230.00876898</v>
      </c>
      <c r="V84" s="330">
        <f>SUM($B$83:V83)</f>
        <v>445907982.2092303</v>
      </c>
      <c r="W84" s="330">
        <f>SUM($B$83:W83)</f>
        <v>481740642.0952599</v>
      </c>
      <c r="X84" s="330">
        <f>SUM($B$83:X83)</f>
        <v>519038933.88196605</v>
      </c>
      <c r="Y84" s="330">
        <f>SUM($B$83:Y83)</f>
        <v>557862948.47727644</v>
      </c>
      <c r="Z84" s="330">
        <f>SUM($B$83:Z83)</f>
        <v>597982167.50556064</v>
      </c>
      <c r="AA84" s="330">
        <f>SUM($B$83:AA83)</f>
        <v>640047856.36357927</v>
      </c>
      <c r="AB84" s="330">
        <f>SUM($B$83:AB83)</f>
        <v>683834731.31012595</v>
      </c>
      <c r="AC84" s="330">
        <f>SUM($B$83:AC83)</f>
        <v>729413360.97483039</v>
      </c>
      <c r="AD84" s="330">
        <f>SUM($B$83:AD83)</f>
        <v>776857207.30113697</v>
      </c>
      <c r="AE84" s="330">
        <f>SUM($B$83:AE83)</f>
        <v>826242744.17217147</v>
      </c>
      <c r="AF84" s="330">
        <f>SUM($B$83:AF83)</f>
        <v>877276605.48773301</v>
      </c>
      <c r="AG84" s="330">
        <f>SUM($B$83:AG83)</f>
        <v>930787615.36703062</v>
      </c>
      <c r="AH84" s="330">
        <f>SUM($B$83:AH83)</f>
        <v>986489069.49672866</v>
      </c>
      <c r="AI84" s="330">
        <f>SUM($B$83:AI83)</f>
        <v>1044470776.0910937</v>
      </c>
      <c r="AJ84" s="330">
        <f>SUM($B$83:AJ83)</f>
        <v>1104826225.5011771</v>
      </c>
      <c r="AK84" s="330">
        <f>SUM($B$83:AK83)</f>
        <v>1167652741.1824231</v>
      </c>
      <c r="AL84" s="330">
        <f>SUM($B$83:AL83)</f>
        <v>1232576974.7260048</v>
      </c>
      <c r="AM84" s="330">
        <f>SUM($B$83:AM83)</f>
        <v>1300653717.9633312</v>
      </c>
      <c r="AN84" s="330">
        <f>SUM($B$83:AN83)</f>
        <v>1371518100.5187373</v>
      </c>
      <c r="AO84" s="330">
        <f>SUM($B$83:AO83)</f>
        <v>1445284415.6042645</v>
      </c>
      <c r="AP84" s="330">
        <f>SUM($B$83:AP83)</f>
        <v>1522071642.4536476</v>
      </c>
    </row>
    <row r="85" spans="1:45" x14ac:dyDescent="0.2">
      <c r="A85" s="115" t="s">
        <v>395</v>
      </c>
      <c r="B85" s="331">
        <f t="shared" ref="B85:AP85" si="30">1/POWER((1+$B$44),B73)</f>
        <v>0.93777936065805434</v>
      </c>
      <c r="C85" s="331">
        <f t="shared" si="30"/>
        <v>0.82471142437609202</v>
      </c>
      <c r="D85" s="331">
        <f t="shared" si="30"/>
        <v>0.7252760745546496</v>
      </c>
      <c r="E85" s="331">
        <f t="shared" si="30"/>
        <v>0.63782963200655141</v>
      </c>
      <c r="F85" s="331">
        <f t="shared" si="30"/>
        <v>0.56092659573173109</v>
      </c>
      <c r="G85" s="331">
        <f t="shared" si="30"/>
        <v>0.49329574859883135</v>
      </c>
      <c r="H85" s="331">
        <f t="shared" si="30"/>
        <v>0.43381914396168442</v>
      </c>
      <c r="I85" s="331">
        <f t="shared" si="30"/>
        <v>0.38151362585672716</v>
      </c>
      <c r="J85" s="331">
        <f t="shared" si="30"/>
        <v>0.33551457730782436</v>
      </c>
      <c r="K85" s="331">
        <f t="shared" si="30"/>
        <v>0.29506162809587938</v>
      </c>
      <c r="L85" s="331">
        <f t="shared" si="30"/>
        <v>0.25948608574081378</v>
      </c>
      <c r="M85" s="331">
        <f t="shared" si="30"/>
        <v>0.2281998819284265</v>
      </c>
      <c r="N85" s="331">
        <f t="shared" si="30"/>
        <v>0.20068585166513633</v>
      </c>
      <c r="O85" s="331">
        <f t="shared" si="30"/>
        <v>0.17648918447378092</v>
      </c>
      <c r="P85" s="331">
        <f t="shared" si="30"/>
        <v>0.15520990631763337</v>
      </c>
      <c r="Q85" s="331">
        <f t="shared" si="30"/>
        <v>0.13649626797786774</v>
      </c>
      <c r="R85" s="331">
        <f t="shared" si="30"/>
        <v>0.12003893059349906</v>
      </c>
      <c r="S85" s="331">
        <f t="shared" si="30"/>
        <v>0.10556585225002113</v>
      </c>
      <c r="T85" s="331">
        <f t="shared" si="30"/>
        <v>9.2837791091391383E-2</v>
      </c>
      <c r="U85" s="331">
        <f t="shared" si="30"/>
        <v>8.1644350621221856E-2</v>
      </c>
      <c r="V85" s="331">
        <f t="shared" si="30"/>
        <v>7.1800501821494903E-2</v>
      </c>
      <c r="W85" s="331">
        <f t="shared" si="30"/>
        <v>6.314352459897539E-2</v>
      </c>
      <c r="X85" s="331">
        <f t="shared" si="30"/>
        <v>5.5530318001033675E-2</v>
      </c>
      <c r="Y85" s="331">
        <f t="shared" si="30"/>
        <v>4.8835034738399147E-2</v>
      </c>
      <c r="Z85" s="331">
        <f t="shared" si="30"/>
        <v>4.2947000913199494E-2</v>
      </c>
      <c r="AA85" s="331">
        <f t="shared" si="30"/>
        <v>3.7768886565121354E-2</v>
      </c>
      <c r="AB85" s="331">
        <f t="shared" si="30"/>
        <v>3.3215096794583898E-2</v>
      </c>
      <c r="AC85" s="331">
        <f t="shared" si="30"/>
        <v>2.9210356867983386E-2</v>
      </c>
      <c r="AD85" s="331">
        <f t="shared" si="30"/>
        <v>2.5688467916615415E-2</v>
      </c>
      <c r="AE85" s="331">
        <f t="shared" si="30"/>
        <v>2.2591212660817352E-2</v>
      </c>
      <c r="AF85" s="331">
        <f t="shared" si="30"/>
        <v>1.9867393070809383E-2</v>
      </c>
      <c r="AG85" s="331">
        <f t="shared" si="30"/>
        <v>1.7471984056643557E-2</v>
      </c>
      <c r="AH85" s="331">
        <f t="shared" si="30"/>
        <v>1.536538919764625E-2</v>
      </c>
      <c r="AI85" s="331">
        <f t="shared" si="30"/>
        <v>1.351278620846562E-2</v>
      </c>
      <c r="AJ85" s="331">
        <f t="shared" si="30"/>
        <v>1.1883551322192957E-2</v>
      </c>
      <c r="AK85" s="331">
        <f t="shared" si="30"/>
        <v>1.0450753075536858E-2</v>
      </c>
      <c r="AL85" s="331">
        <f t="shared" si="30"/>
        <v>9.1907071282533309E-3</v>
      </c>
      <c r="AM85" s="331">
        <f t="shared" si="30"/>
        <v>8.0825847579397824E-3</v>
      </c>
      <c r="AN85" s="331">
        <f t="shared" si="30"/>
        <v>7.1080685585610632E-3</v>
      </c>
      <c r="AO85" s="331">
        <f t="shared" si="30"/>
        <v>6.251049651359651E-3</v>
      </c>
      <c r="AP85" s="331">
        <f t="shared" si="30"/>
        <v>5.4973614030073455E-3</v>
      </c>
    </row>
    <row r="86" spans="1:45" ht="28.5" x14ac:dyDescent="0.2">
      <c r="A86" s="270" t="s">
        <v>543</v>
      </c>
      <c r="B86" s="330">
        <f>B83*B85</f>
        <v>-1554276.9909201167</v>
      </c>
      <c r="C86" s="330">
        <f>C83*C85</f>
        <v>70546.109938013135</v>
      </c>
      <c r="D86" s="330">
        <f t="shared" ref="D86:AO86" si="31">D83*D85</f>
        <v>3565175.8406823496</v>
      </c>
      <c r="E86" s="330">
        <f t="shared" si="31"/>
        <v>6903660.3463711431</v>
      </c>
      <c r="F86" s="330">
        <f t="shared" si="31"/>
        <v>9785556.2431149762</v>
      </c>
      <c r="G86" s="330">
        <f t="shared" si="31"/>
        <v>9313413.837438548</v>
      </c>
      <c r="H86" s="330">
        <f t="shared" si="31"/>
        <v>8463101.7895502094</v>
      </c>
      <c r="I86" s="330">
        <f t="shared" si="31"/>
        <v>7802990.3881696817</v>
      </c>
      <c r="J86" s="330">
        <f t="shared" si="31"/>
        <v>7142357.7229772415</v>
      </c>
      <c r="K86" s="330">
        <f t="shared" si="31"/>
        <v>6537699.136495593</v>
      </c>
      <c r="L86" s="330">
        <f t="shared" si="31"/>
        <v>5984266.9724128917</v>
      </c>
      <c r="M86" s="330">
        <f t="shared" si="31"/>
        <v>5477716.876659425</v>
      </c>
      <c r="N86" s="330">
        <f t="shared" si="31"/>
        <v>4977758.650065681</v>
      </c>
      <c r="O86" s="330">
        <f t="shared" si="31"/>
        <v>4589698.9183731936</v>
      </c>
      <c r="P86" s="330">
        <f t="shared" si="31"/>
        <v>4201264.2680172147</v>
      </c>
      <c r="Q86" s="330">
        <f t="shared" si="31"/>
        <v>3845723.1183371283</v>
      </c>
      <c r="R86" s="330">
        <f t="shared" si="31"/>
        <v>3520287.6199700246</v>
      </c>
      <c r="S86" s="330">
        <f t="shared" si="31"/>
        <v>3222406.4878155855</v>
      </c>
      <c r="T86" s="330">
        <f t="shared" si="31"/>
        <v>2928365.4570235237</v>
      </c>
      <c r="U86" s="330">
        <f t="shared" si="31"/>
        <v>2700166.0692287483</v>
      </c>
      <c r="V86" s="330">
        <f t="shared" si="31"/>
        <v>2471714.4830737365</v>
      </c>
      <c r="W86" s="330">
        <f t="shared" si="31"/>
        <v>2262600.4409602294</v>
      </c>
      <c r="X86" s="330">
        <f t="shared" si="31"/>
        <v>2071186.0038111354</v>
      </c>
      <c r="Y86" s="330">
        <f t="shared" si="31"/>
        <v>1895972.1014460998</v>
      </c>
      <c r="Z86" s="330">
        <f t="shared" si="31"/>
        <v>1723000.1362445718</v>
      </c>
      <c r="AA86" s="330">
        <f t="shared" si="31"/>
        <v>1588774.2307621937</v>
      </c>
      <c r="AB86" s="330">
        <f t="shared" si="31"/>
        <v>1454385.2896818884</v>
      </c>
      <c r="AC86" s="330">
        <f t="shared" si="31"/>
        <v>1331368.0380596698</v>
      </c>
      <c r="AD86" s="330">
        <f t="shared" si="31"/>
        <v>1218759.7241941602</v>
      </c>
      <c r="AE86" s="330">
        <f t="shared" si="31"/>
        <v>1115679.1658221777</v>
      </c>
      <c r="AF86" s="330">
        <f t="shared" si="31"/>
        <v>1013909.782677434</v>
      </c>
      <c r="AG86" s="330">
        <f t="shared" si="31"/>
        <v>934943.511465983</v>
      </c>
      <c r="AH86" s="330">
        <f t="shared" si="31"/>
        <v>855874.52157765126</v>
      </c>
      <c r="AI86" s="330">
        <f t="shared" si="31"/>
        <v>783494.4052116361</v>
      </c>
      <c r="AJ86" s="330">
        <f t="shared" si="31"/>
        <v>717237.08063874568</v>
      </c>
      <c r="AK86" s="330">
        <f t="shared" si="31"/>
        <v>656584.40198104701</v>
      </c>
      <c r="AL86" s="330">
        <f t="shared" si="31"/>
        <v>596699.61602537974</v>
      </c>
      <c r="AM86" s="330">
        <f t="shared" si="31"/>
        <v>550236.04726019467</v>
      </c>
      <c r="AN86" s="330">
        <f t="shared" si="31"/>
        <v>503708.88956392533</v>
      </c>
      <c r="AO86" s="330">
        <f t="shared" si="31"/>
        <v>461116.89819747047</v>
      </c>
      <c r="AP86" s="330">
        <f>AP83*AP85</f>
        <v>422127.13712576742</v>
      </c>
    </row>
    <row r="87" spans="1:45" ht="14.25" x14ac:dyDescent="0.2">
      <c r="A87" s="270" t="s">
        <v>544</v>
      </c>
      <c r="B87" s="330">
        <f>SUM($B$86:B86)</f>
        <v>-1554276.9909201167</v>
      </c>
      <c r="C87" s="330">
        <f>SUM($B$86:C86)</f>
        <v>-1483730.8809821035</v>
      </c>
      <c r="D87" s="330">
        <f>SUM($B$86:D86)</f>
        <v>2081444.9597002461</v>
      </c>
      <c r="E87" s="330">
        <f>SUM($B$86:E86)</f>
        <v>8985105.3060713895</v>
      </c>
      <c r="F87" s="330">
        <f>SUM($B$86:F86)</f>
        <v>18770661.549186364</v>
      </c>
      <c r="G87" s="330">
        <f>SUM($B$86:G86)</f>
        <v>28084075.38662491</v>
      </c>
      <c r="H87" s="330">
        <f>SUM($B$86:H86)</f>
        <v>36547177.176175117</v>
      </c>
      <c r="I87" s="330">
        <f>SUM($B$86:I86)</f>
        <v>44350167.564344801</v>
      </c>
      <c r="J87" s="330">
        <f>SUM($B$86:J86)</f>
        <v>51492525.287322044</v>
      </c>
      <c r="K87" s="330">
        <f>SUM($B$86:K86)</f>
        <v>58030224.423817635</v>
      </c>
      <c r="L87" s="330">
        <f>SUM($B$86:L86)</f>
        <v>64014491.396230526</v>
      </c>
      <c r="M87" s="330">
        <f>SUM($B$86:M86)</f>
        <v>69492208.272889957</v>
      </c>
      <c r="N87" s="330">
        <f>SUM($B$86:N86)</f>
        <v>74469966.922955632</v>
      </c>
      <c r="O87" s="330">
        <f>SUM($B$86:O86)</f>
        <v>79059665.84132883</v>
      </c>
      <c r="P87" s="330">
        <f>SUM($B$86:P86)</f>
        <v>83260930.109346047</v>
      </c>
      <c r="Q87" s="330">
        <f>SUM($B$86:Q86)</f>
        <v>87106653.227683172</v>
      </c>
      <c r="R87" s="330">
        <f>SUM($B$86:R86)</f>
        <v>90626940.847653195</v>
      </c>
      <c r="S87" s="330">
        <f>SUM($B$86:S86)</f>
        <v>93849347.335468784</v>
      </c>
      <c r="T87" s="330">
        <f>SUM($B$86:T86)</f>
        <v>96777712.7924923</v>
      </c>
      <c r="U87" s="330">
        <f>SUM($B$86:U86)</f>
        <v>99477878.861721054</v>
      </c>
      <c r="V87" s="330">
        <f>SUM($B$86:V86)</f>
        <v>101949593.34479479</v>
      </c>
      <c r="W87" s="330">
        <f>SUM($B$86:W86)</f>
        <v>104212193.78575502</v>
      </c>
      <c r="X87" s="330">
        <f>SUM($B$86:X86)</f>
        <v>106283379.78956616</v>
      </c>
      <c r="Y87" s="330">
        <f>SUM($B$86:Y86)</f>
        <v>108179351.89101227</v>
      </c>
      <c r="Z87" s="330">
        <f>SUM($B$86:Z86)</f>
        <v>109902352.02725683</v>
      </c>
      <c r="AA87" s="330">
        <f>SUM($B$86:AA86)</f>
        <v>111491126.25801903</v>
      </c>
      <c r="AB87" s="330">
        <f>SUM($B$86:AB86)</f>
        <v>112945511.54770091</v>
      </c>
      <c r="AC87" s="330">
        <f>SUM($B$86:AC86)</f>
        <v>114276879.58576058</v>
      </c>
      <c r="AD87" s="330">
        <f>SUM($B$86:AD86)</f>
        <v>115495639.30995473</v>
      </c>
      <c r="AE87" s="330">
        <f>SUM($B$86:AE86)</f>
        <v>116611318.47577691</v>
      </c>
      <c r="AF87" s="330">
        <f>SUM($B$86:AF86)</f>
        <v>117625228.25845434</v>
      </c>
      <c r="AG87" s="330">
        <f>SUM($B$86:AG86)</f>
        <v>118560171.76992032</v>
      </c>
      <c r="AH87" s="330">
        <f>SUM($B$86:AH86)</f>
        <v>119416046.29149798</v>
      </c>
      <c r="AI87" s="330">
        <f>SUM($B$86:AI86)</f>
        <v>120199540.69670962</v>
      </c>
      <c r="AJ87" s="330">
        <f>SUM($B$86:AJ86)</f>
        <v>120916777.77734837</v>
      </c>
      <c r="AK87" s="330">
        <f>SUM($B$86:AK86)</f>
        <v>121573362.17932941</v>
      </c>
      <c r="AL87" s="330">
        <f>SUM($B$86:AL86)</f>
        <v>122170061.79535478</v>
      </c>
      <c r="AM87" s="330">
        <f>SUM($B$86:AM86)</f>
        <v>122720297.84261498</v>
      </c>
      <c r="AN87" s="330">
        <f>SUM($B$86:AN86)</f>
        <v>123224006.7321789</v>
      </c>
      <c r="AO87" s="330">
        <f>SUM($B$86:AO86)</f>
        <v>123685123.63037637</v>
      </c>
      <c r="AP87" s="330">
        <f>SUM($B$86:AP86)</f>
        <v>124107250.76750213</v>
      </c>
    </row>
    <row r="88" spans="1:45" ht="14.25" x14ac:dyDescent="0.2">
      <c r="A88" s="270" t="s">
        <v>545</v>
      </c>
      <c r="B88" s="332">
        <f>IF((ISERR(IRR($B$83:B83))),0,IF(IRR($B$83:B83)&lt;0,0,IRR($B$83:B83)))</f>
        <v>0</v>
      </c>
      <c r="C88" s="332">
        <f>IF((ISERR(IRR($B$83:C83))),0,IF(IRR($B$83:C83)&lt;0,0,IRR($B$83:C83)))</f>
        <v>0</v>
      </c>
      <c r="D88" s="332">
        <f>IF((ISERR(IRR($B$83:D83))),0,IF(IRR($B$83:D83)&lt;0,0,IRR($B$83:D83)))</f>
        <v>0.74816456229819628</v>
      </c>
      <c r="E88" s="332">
        <f>IF((ISERR(IRR($B$83:E83))),0,IF(IRR($B$83:E83)&lt;0,0,IRR($B$83:E83)))</f>
        <v>1.4086238767822183</v>
      </c>
      <c r="F88" s="332">
        <f>IF((ISERR(IRR($B$83:F83))),0,IF(IRR($B$83:F83)&lt;0,0,IRR($B$83:F83)))</f>
        <v>1.6559268629703658</v>
      </c>
      <c r="G88" s="332">
        <f>IF((ISERR(IRR($B$83:G83))),0,IF(IRR($B$83:G83)&lt;0,0,IRR($B$83:G83)))</f>
        <v>1.7322873286081251</v>
      </c>
      <c r="H88" s="332">
        <f>IF((ISERR(IRR($B$83:H83))),0,IF(IRR($B$83:H83)&lt;0,0,IRR($B$83:H83)))</f>
        <v>1.7579589973930236</v>
      </c>
      <c r="I88" s="332">
        <f>IF((ISERR(IRR($B$83:I83))),0,IF(IRR($B$83:I83)&lt;0,0,IRR($B$83:I83)))</f>
        <v>1.7672254503410523</v>
      </c>
      <c r="J88" s="332">
        <f>IF((ISERR(IRR($B$83:J83))),0,IF(IRR($B$83:J83)&lt;0,0,IRR($B$83:J83)))</f>
        <v>1.7706311870867495</v>
      </c>
      <c r="K88" s="332">
        <f>IF((ISERR(IRR($B$83:K83))),0,IF(IRR($B$83:K83)&lt;0,0,IRR($B$83:K83)))</f>
        <v>1.7718976749385966</v>
      </c>
      <c r="L88" s="332">
        <f>IF((ISERR(IRR($B$83:L83))),0,IF(IRR($B$83:L83)&lt;0,0,IRR($B$83:L83)))</f>
        <v>1.772371148821775</v>
      </c>
      <c r="M88" s="332">
        <f>IF((ISERR(IRR($B$83:M83))),0,IF(IRR($B$83:M83)&lt;0,0,IRR($B$83:M83)))</f>
        <v>1.7725485739774389</v>
      </c>
      <c r="N88" s="332">
        <f>IF((ISERR(IRR($B$83:N83))),0,IF(IRR($B$83:N83)&lt;0,0,IRR($B$83:N83)))</f>
        <v>1.7726146471917494</v>
      </c>
      <c r="O88" s="332">
        <f>IF((ISERR(IRR($B$83:O83))),0,IF(IRR($B$83:O83)&lt;0,0,IRR($B$83:O83)))</f>
        <v>1.7726396243031908</v>
      </c>
      <c r="P88" s="332">
        <f>IF((ISERR(IRR($B$83:P83))),0,IF(IRR($B$83:P83)&lt;0,0,IRR($B$83:P83)))</f>
        <v>1.7726489995784922</v>
      </c>
      <c r="Q88" s="332">
        <f>IF((ISERR(IRR($B$83:Q83))),0,IF(IRR($B$83:Q83)&lt;0,0,IRR($B$83:Q83)))</f>
        <v>1.772652518921189</v>
      </c>
      <c r="R88" s="332">
        <f>IF((ISERR(IRR($B$83:R83))),0,IF(IRR($B$83:R83)&lt;0,0,IRR($B$83:R83)))</f>
        <v>1.7726538400800669</v>
      </c>
      <c r="S88" s="332">
        <f>IF((ISERR(IRR($B$83:S83))),0,IF(IRR($B$83:S83)&lt;0,0,IRR($B$83:S83)))</f>
        <v>1.772654336051021</v>
      </c>
      <c r="T88" s="332">
        <f>IF((ISERR(IRR($B$83:T83))),0,IF(IRR($B$83:T83)&lt;0,0,IRR($B$83:T83)))</f>
        <v>1.7726545208938149</v>
      </c>
      <c r="U88" s="332">
        <f>IF((ISERR(IRR($B$83:U83))),0,IF(IRR($B$83:U83)&lt;0,0,IRR($B$83:U83)))</f>
        <v>1.7726545907926585</v>
      </c>
      <c r="V88" s="332">
        <f>IF((ISERR(IRR($B$83:V83))),0,IF(IRR($B$83:V83)&lt;0,0,IRR($B$83:V83)))</f>
        <v>1.7726546170336617</v>
      </c>
      <c r="W88" s="332">
        <f>IF((ISERR(IRR($B$83:W83))),0,IF(IRR($B$83:W83)&lt;0,0,IRR($B$83:W83)))</f>
        <v>1.7726546268849455</v>
      </c>
      <c r="X88" s="332">
        <f>IF((ISERR(IRR($B$83:X83))),0,IF(IRR($B$83:X83)&lt;0,0,IRR($B$83:X83)))</f>
        <v>1.7726546305832844</v>
      </c>
      <c r="Y88" s="332">
        <f>IF((ISERR(IRR($B$83:Y83))),0,IF(IRR($B$83:Y83)&lt;0,0,IRR($B$83:Y83)))</f>
        <v>1.772654631971708</v>
      </c>
      <c r="Z88" s="332">
        <f>IF((ISERR(IRR($B$83:Z83))),0,IF(IRR($B$83:Z83)&lt;0,0,IRR($B$83:Z83)))</f>
        <v>1.7726546324891661</v>
      </c>
      <c r="AA88" s="332">
        <f>IF((ISERR(IRR($B$83:AA83))),0,IF(IRR($B$83:AA83)&lt;0,0,IRR($B$83:AA83)))</f>
        <v>1.7726546326848411</v>
      </c>
      <c r="AB88" s="332">
        <f>IF((ISERR(IRR($B$83:AB83))),0,IF(IRR($B$83:AB83)&lt;0,0,IRR($B$83:AB83)))</f>
        <v>1.7726546327582855</v>
      </c>
      <c r="AC88" s="332">
        <f>IF((ISERR(IRR($B$83:AC83))),0,IF(IRR($B$83:AC83)&lt;0,0,IRR($B$83:AC83)))</f>
        <v>1.7726546327859038</v>
      </c>
      <c r="AD88" s="332">
        <f>IF((ISERR(IRR($B$83:AD83))),0,IF(IRR($B$83:AD83)&lt;0,0,IRR($B$83:AD83)))</f>
        <v>1.7726546327962582</v>
      </c>
      <c r="AE88" s="332">
        <f>IF((ISERR(IRR($B$83:AE83))),0,IF(IRR($B$83:AE83)&lt;0,0,IRR($B$83:AE83)))</f>
        <v>1.7726546328001453</v>
      </c>
      <c r="AF88" s="332">
        <f>IF((ISERR(IRR($B$83:AF83))),0,IF(IRR($B$83:AF83)&lt;0,0,IRR($B$83:AF83)))</f>
        <v>1.7726546328015944</v>
      </c>
      <c r="AG88" s="332">
        <f>IF((ISERR(IRR($B$83:AG83))),0,IF(IRR($B$83:AG83)&lt;0,0,IRR($B$83:AG83)))</f>
        <v>1.7726546328021424</v>
      </c>
      <c r="AH88" s="332">
        <f>IF((ISERR(IRR($B$83:AH83))),0,IF(IRR($B$83:AH83)&lt;0,0,IRR($B$83:AH83)))</f>
        <v>1.772654632802348</v>
      </c>
      <c r="AI88" s="332">
        <f>IF((ISERR(IRR($B$83:AI83))),0,IF(IRR($B$83:AI83)&lt;0,0,IRR($B$83:AI83)))</f>
        <v>1.7726546328024257</v>
      </c>
      <c r="AJ88" s="332">
        <f>IF((ISERR(IRR($B$83:AJ83))),0,IF(IRR($B$83:AJ83)&lt;0,0,IRR($B$83:AJ83)))</f>
        <v>1.7726546328024546</v>
      </c>
      <c r="AK88" s="332">
        <f>IF((ISERR(IRR($B$83:AK83))),0,IF(IRR($B$83:AK83)&lt;0,0,IRR($B$83:AK83)))</f>
        <v>1.7726546328024648</v>
      </c>
      <c r="AL88" s="332">
        <f>IF((ISERR(IRR($B$83:AL83))),0,IF(IRR($B$83:AL83)&lt;0,0,IRR($B$83:AL83)))</f>
        <v>1.7726546328024693</v>
      </c>
      <c r="AM88" s="332">
        <f>IF((ISERR(IRR($B$83:AM83))),0,IF(IRR($B$83:AM83)&lt;0,0,IRR($B$83:AM83)))</f>
        <v>1.772654632802471</v>
      </c>
      <c r="AN88" s="332">
        <f>IF((ISERR(IRR($B$83:AN83))),0,IF(IRR($B$83:AN83)&lt;0,0,IRR($B$83:AN83)))</f>
        <v>1.772654632802471</v>
      </c>
      <c r="AO88" s="332">
        <f>IF((ISERR(IRR($B$83:AO83))),0,IF(IRR($B$83:AO83)&lt;0,0,IRR($B$83:AO83)))</f>
        <v>1.7726546328024719</v>
      </c>
      <c r="AP88" s="332">
        <f>IF((ISERR(IRR($B$83:AP83))),0,IF(IRR($B$83:AP83)&lt;0,0,IRR($B$83:AP83)))</f>
        <v>1.7726546328024719</v>
      </c>
    </row>
    <row r="89" spans="1:45" ht="14.25" x14ac:dyDescent="0.2">
      <c r="A89" s="270" t="s">
        <v>546</v>
      </c>
      <c r="B89" s="333">
        <f>IF(AND(B84&gt;0,A84&lt;0),(B74-(B84/(B84-A84))),0)</f>
        <v>0</v>
      </c>
      <c r="C89" s="333">
        <f t="shared" ref="C89:AP89" si="32">IF(AND(C84&gt;0,B84&lt;0),(C74-(C84/(C84-B84))),0)</f>
        <v>0</v>
      </c>
      <c r="D89" s="333">
        <f t="shared" si="32"/>
        <v>2.3197691743262148</v>
      </c>
      <c r="E89" s="333">
        <f t="shared" si="32"/>
        <v>0</v>
      </c>
      <c r="F89" s="333">
        <f t="shared" si="32"/>
        <v>0</v>
      </c>
      <c r="G89" s="333">
        <f t="shared" si="32"/>
        <v>0</v>
      </c>
      <c r="H89" s="333">
        <f>IF(AND(H84&gt;0,G84&lt;0),(H74-(H84/(H84-G84))),0)</f>
        <v>0</v>
      </c>
      <c r="I89" s="333">
        <f t="shared" si="32"/>
        <v>0</v>
      </c>
      <c r="J89" s="333">
        <f t="shared" si="32"/>
        <v>0</v>
      </c>
      <c r="K89" s="333">
        <f t="shared" si="32"/>
        <v>0</v>
      </c>
      <c r="L89" s="333">
        <f t="shared" si="32"/>
        <v>0</v>
      </c>
      <c r="M89" s="333">
        <f t="shared" si="32"/>
        <v>0</v>
      </c>
      <c r="N89" s="333">
        <f t="shared" si="32"/>
        <v>0</v>
      </c>
      <c r="O89" s="333">
        <f t="shared" si="32"/>
        <v>0</v>
      </c>
      <c r="P89" s="333">
        <f t="shared" si="32"/>
        <v>0</v>
      </c>
      <c r="Q89" s="333">
        <f t="shared" si="32"/>
        <v>0</v>
      </c>
      <c r="R89" s="333">
        <f t="shared" si="32"/>
        <v>0</v>
      </c>
      <c r="S89" s="333">
        <f t="shared" si="32"/>
        <v>0</v>
      </c>
      <c r="T89" s="333">
        <f t="shared" si="32"/>
        <v>0</v>
      </c>
      <c r="U89" s="333">
        <f t="shared" si="32"/>
        <v>0</v>
      </c>
      <c r="V89" s="333">
        <f t="shared" si="32"/>
        <v>0</v>
      </c>
      <c r="W89" s="333">
        <f t="shared" si="32"/>
        <v>0</v>
      </c>
      <c r="X89" s="333">
        <f t="shared" si="32"/>
        <v>0</v>
      </c>
      <c r="Y89" s="333">
        <f t="shared" si="32"/>
        <v>0</v>
      </c>
      <c r="Z89" s="333">
        <f t="shared" si="32"/>
        <v>0</v>
      </c>
      <c r="AA89" s="333">
        <f t="shared" si="32"/>
        <v>0</v>
      </c>
      <c r="AB89" s="333">
        <f t="shared" si="32"/>
        <v>0</v>
      </c>
      <c r="AC89" s="333">
        <f t="shared" si="32"/>
        <v>0</v>
      </c>
      <c r="AD89" s="333">
        <f t="shared" si="32"/>
        <v>0</v>
      </c>
      <c r="AE89" s="333">
        <f t="shared" si="32"/>
        <v>0</v>
      </c>
      <c r="AF89" s="333">
        <f t="shared" si="32"/>
        <v>0</v>
      </c>
      <c r="AG89" s="333">
        <f t="shared" si="32"/>
        <v>0</v>
      </c>
      <c r="AH89" s="333">
        <f t="shared" si="32"/>
        <v>0</v>
      </c>
      <c r="AI89" s="333">
        <f t="shared" si="32"/>
        <v>0</v>
      </c>
      <c r="AJ89" s="333">
        <f t="shared" si="32"/>
        <v>0</v>
      </c>
      <c r="AK89" s="333">
        <f t="shared" si="32"/>
        <v>0</v>
      </c>
      <c r="AL89" s="333">
        <f t="shared" si="32"/>
        <v>0</v>
      </c>
      <c r="AM89" s="333">
        <f t="shared" si="32"/>
        <v>0</v>
      </c>
      <c r="AN89" s="333">
        <f t="shared" si="32"/>
        <v>0</v>
      </c>
      <c r="AO89" s="333">
        <f t="shared" si="32"/>
        <v>0</v>
      </c>
      <c r="AP89" s="333">
        <f t="shared" si="32"/>
        <v>0</v>
      </c>
    </row>
    <row r="90" spans="1:45" ht="15" thickBot="1" x14ac:dyDescent="0.25">
      <c r="A90" s="276" t="s">
        <v>547</v>
      </c>
      <c r="B90" s="116">
        <f t="shared" ref="B90:AP90" si="33">IF(AND(B87&gt;0,A87&lt;0),(B74-(B87/(B87-A87))),0)</f>
        <v>0</v>
      </c>
      <c r="C90" s="116">
        <f t="shared" si="33"/>
        <v>0</v>
      </c>
      <c r="D90" s="116">
        <f t="shared" si="33"/>
        <v>2.4161732681039734</v>
      </c>
      <c r="E90" s="116">
        <f t="shared" si="33"/>
        <v>0</v>
      </c>
      <c r="F90" s="116">
        <f t="shared" si="33"/>
        <v>0</v>
      </c>
      <c r="G90" s="116">
        <f t="shared" si="33"/>
        <v>0</v>
      </c>
      <c r="H90" s="116">
        <f t="shared" si="33"/>
        <v>0</v>
      </c>
      <c r="I90" s="116">
        <f t="shared" si="33"/>
        <v>0</v>
      </c>
      <c r="J90" s="116">
        <f t="shared" si="33"/>
        <v>0</v>
      </c>
      <c r="K90" s="116">
        <f t="shared" si="33"/>
        <v>0</v>
      </c>
      <c r="L90" s="116">
        <f t="shared" si="33"/>
        <v>0</v>
      </c>
      <c r="M90" s="116">
        <f t="shared" si="33"/>
        <v>0</v>
      </c>
      <c r="N90" s="116">
        <f t="shared" si="33"/>
        <v>0</v>
      </c>
      <c r="O90" s="116">
        <f t="shared" si="33"/>
        <v>0</v>
      </c>
      <c r="P90" s="116">
        <f t="shared" si="33"/>
        <v>0</v>
      </c>
      <c r="Q90" s="116">
        <f t="shared" si="33"/>
        <v>0</v>
      </c>
      <c r="R90" s="116">
        <f t="shared" si="33"/>
        <v>0</v>
      </c>
      <c r="S90" s="116">
        <f t="shared" si="33"/>
        <v>0</v>
      </c>
      <c r="T90" s="116">
        <f t="shared" si="33"/>
        <v>0</v>
      </c>
      <c r="U90" s="116">
        <f t="shared" si="33"/>
        <v>0</v>
      </c>
      <c r="V90" s="116">
        <f t="shared" si="33"/>
        <v>0</v>
      </c>
      <c r="W90" s="116">
        <f t="shared" si="33"/>
        <v>0</v>
      </c>
      <c r="X90" s="116">
        <f t="shared" si="33"/>
        <v>0</v>
      </c>
      <c r="Y90" s="116">
        <f t="shared" si="33"/>
        <v>0</v>
      </c>
      <c r="Z90" s="116">
        <f t="shared" si="33"/>
        <v>0</v>
      </c>
      <c r="AA90" s="116">
        <f t="shared" si="33"/>
        <v>0</v>
      </c>
      <c r="AB90" s="116">
        <f t="shared" si="33"/>
        <v>0</v>
      </c>
      <c r="AC90" s="116">
        <f t="shared" si="33"/>
        <v>0</v>
      </c>
      <c r="AD90" s="116">
        <f t="shared" si="33"/>
        <v>0</v>
      </c>
      <c r="AE90" s="116">
        <f t="shared" si="33"/>
        <v>0</v>
      </c>
      <c r="AF90" s="116">
        <f t="shared" si="33"/>
        <v>0</v>
      </c>
      <c r="AG90" s="116">
        <f t="shared" si="33"/>
        <v>0</v>
      </c>
      <c r="AH90" s="116">
        <f t="shared" si="33"/>
        <v>0</v>
      </c>
      <c r="AI90" s="116">
        <f t="shared" si="33"/>
        <v>0</v>
      </c>
      <c r="AJ90" s="116">
        <f t="shared" si="33"/>
        <v>0</v>
      </c>
      <c r="AK90" s="116">
        <f t="shared" si="33"/>
        <v>0</v>
      </c>
      <c r="AL90" s="116">
        <f t="shared" si="33"/>
        <v>0</v>
      </c>
      <c r="AM90" s="116">
        <f t="shared" si="33"/>
        <v>0</v>
      </c>
      <c r="AN90" s="116">
        <f t="shared" si="33"/>
        <v>0</v>
      </c>
      <c r="AO90" s="116">
        <f t="shared" si="33"/>
        <v>0</v>
      </c>
      <c r="AP90" s="116">
        <f t="shared" si="33"/>
        <v>0</v>
      </c>
    </row>
    <row r="91" spans="1:45" s="260" customFormat="1" x14ac:dyDescent="0.2">
      <c r="A91" s="240"/>
      <c r="B91" s="277">
        <v>2025</v>
      </c>
      <c r="C91" s="277">
        <f>B91+1</f>
        <v>2026</v>
      </c>
      <c r="D91" s="216">
        <f t="shared" ref="D91:AP91" si="34">C91+1</f>
        <v>2027</v>
      </c>
      <c r="E91" s="216">
        <f t="shared" si="34"/>
        <v>2028</v>
      </c>
      <c r="F91" s="216">
        <f t="shared" si="34"/>
        <v>2029</v>
      </c>
      <c r="G91" s="216">
        <f t="shared" si="34"/>
        <v>2030</v>
      </c>
      <c r="H91" s="216">
        <f t="shared" si="34"/>
        <v>2031</v>
      </c>
      <c r="I91" s="216">
        <f t="shared" si="34"/>
        <v>2032</v>
      </c>
      <c r="J91" s="216">
        <f t="shared" si="34"/>
        <v>2033</v>
      </c>
      <c r="K91" s="216">
        <f t="shared" si="34"/>
        <v>2034</v>
      </c>
      <c r="L91" s="216">
        <f t="shared" si="34"/>
        <v>2035</v>
      </c>
      <c r="M91" s="216">
        <f t="shared" si="34"/>
        <v>2036</v>
      </c>
      <c r="N91" s="216">
        <f t="shared" si="34"/>
        <v>2037</v>
      </c>
      <c r="O91" s="216">
        <f t="shared" si="34"/>
        <v>2038</v>
      </c>
      <c r="P91" s="216">
        <f t="shared" si="34"/>
        <v>2039</v>
      </c>
      <c r="Q91" s="216">
        <f t="shared" si="34"/>
        <v>2040</v>
      </c>
      <c r="R91" s="216">
        <f t="shared" si="34"/>
        <v>2041</v>
      </c>
      <c r="S91" s="216">
        <f t="shared" si="34"/>
        <v>2042</v>
      </c>
      <c r="T91" s="216">
        <f t="shared" si="34"/>
        <v>2043</v>
      </c>
      <c r="U91" s="216">
        <f t="shared" si="34"/>
        <v>2044</v>
      </c>
      <c r="V91" s="216">
        <f t="shared" si="34"/>
        <v>2045</v>
      </c>
      <c r="W91" s="216">
        <f t="shared" si="34"/>
        <v>2046</v>
      </c>
      <c r="X91" s="216">
        <f t="shared" si="34"/>
        <v>2047</v>
      </c>
      <c r="Y91" s="216">
        <f t="shared" si="34"/>
        <v>2048</v>
      </c>
      <c r="Z91" s="216">
        <f t="shared" si="34"/>
        <v>2049</v>
      </c>
      <c r="AA91" s="216">
        <f t="shared" si="34"/>
        <v>2050</v>
      </c>
      <c r="AB91" s="216">
        <f t="shared" si="34"/>
        <v>2051</v>
      </c>
      <c r="AC91" s="216">
        <f t="shared" si="34"/>
        <v>2052</v>
      </c>
      <c r="AD91" s="216">
        <f t="shared" si="34"/>
        <v>2053</v>
      </c>
      <c r="AE91" s="216">
        <f t="shared" si="34"/>
        <v>2054</v>
      </c>
      <c r="AF91" s="216">
        <f t="shared" si="34"/>
        <v>2055</v>
      </c>
      <c r="AG91" s="216">
        <f t="shared" si="34"/>
        <v>2056</v>
      </c>
      <c r="AH91" s="216">
        <f t="shared" si="34"/>
        <v>2057</v>
      </c>
      <c r="AI91" s="216">
        <f t="shared" si="34"/>
        <v>2058</v>
      </c>
      <c r="AJ91" s="216">
        <f t="shared" si="34"/>
        <v>2059</v>
      </c>
      <c r="AK91" s="216">
        <f t="shared" si="34"/>
        <v>2060</v>
      </c>
      <c r="AL91" s="216">
        <f t="shared" si="34"/>
        <v>2061</v>
      </c>
      <c r="AM91" s="216">
        <f t="shared" si="34"/>
        <v>2062</v>
      </c>
      <c r="AN91" s="216">
        <f t="shared" si="34"/>
        <v>2063</v>
      </c>
      <c r="AO91" s="216">
        <f t="shared" si="34"/>
        <v>2064</v>
      </c>
      <c r="AP91" s="216">
        <f t="shared" si="34"/>
        <v>2065</v>
      </c>
      <c r="AQ91" s="218"/>
      <c r="AR91" s="218"/>
      <c r="AS91" s="218"/>
    </row>
    <row r="92" spans="1:45" ht="15.6" customHeight="1" x14ac:dyDescent="0.2">
      <c r="A92" s="278" t="s">
        <v>548</v>
      </c>
      <c r="B92" s="279"/>
      <c r="C92" s="279">
        <v>1</v>
      </c>
      <c r="D92" s="279">
        <f>1+C92</f>
        <v>2</v>
      </c>
      <c r="E92" s="279">
        <f t="shared" ref="E92:L92" si="35">1+D92</f>
        <v>3</v>
      </c>
      <c r="F92" s="279">
        <f t="shared" si="35"/>
        <v>4</v>
      </c>
      <c r="G92" s="279">
        <f t="shared" si="35"/>
        <v>5</v>
      </c>
      <c r="H92" s="279">
        <f t="shared" si="35"/>
        <v>6</v>
      </c>
      <c r="I92" s="279">
        <f t="shared" si="35"/>
        <v>7</v>
      </c>
      <c r="J92" s="279">
        <f t="shared" si="35"/>
        <v>8</v>
      </c>
      <c r="K92" s="279">
        <f t="shared" si="35"/>
        <v>9</v>
      </c>
      <c r="L92" s="279">
        <f t="shared" si="35"/>
        <v>10</v>
      </c>
      <c r="M92" s="279"/>
      <c r="N92" s="279"/>
      <c r="O92" s="279"/>
      <c r="P92" s="279"/>
      <c r="Q92" s="279"/>
      <c r="R92" s="279"/>
      <c r="S92" s="279"/>
      <c r="T92" s="279"/>
      <c r="U92" s="279"/>
      <c r="V92" s="279"/>
      <c r="W92" s="279"/>
      <c r="X92" s="279"/>
      <c r="Y92" s="279"/>
      <c r="Z92" s="279"/>
      <c r="AA92" s="279">
        <v>25</v>
      </c>
      <c r="AB92" s="279"/>
      <c r="AC92" s="279"/>
      <c r="AD92" s="279"/>
      <c r="AE92" s="279"/>
      <c r="AF92" s="279">
        <v>30</v>
      </c>
      <c r="AG92" s="279"/>
      <c r="AH92" s="279"/>
      <c r="AI92" s="279"/>
      <c r="AJ92" s="279"/>
      <c r="AK92" s="279"/>
      <c r="AL92" s="279"/>
      <c r="AM92" s="279"/>
      <c r="AN92" s="279"/>
      <c r="AO92" s="279"/>
      <c r="AP92" s="279">
        <v>40</v>
      </c>
    </row>
    <row r="93" spans="1:45" ht="12.75" x14ac:dyDescent="0.2">
      <c r="A93" s="280" t="s">
        <v>549</v>
      </c>
      <c r="B93" s="280"/>
      <c r="C93" s="280"/>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80"/>
    </row>
    <row r="94" spans="1:45" ht="12.75" x14ac:dyDescent="0.2">
      <c r="A94" s="280" t="s">
        <v>550</v>
      </c>
      <c r="B94" s="280"/>
      <c r="C94" s="280"/>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80"/>
    </row>
    <row r="95" spans="1:45" ht="12.75" x14ac:dyDescent="0.2">
      <c r="A95" s="280" t="s">
        <v>551</v>
      </c>
      <c r="B95" s="280"/>
      <c r="C95" s="280"/>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row>
    <row r="96" spans="1:45" ht="12.75" x14ac:dyDescent="0.2">
      <c r="A96" s="281" t="s">
        <v>552</v>
      </c>
      <c r="B96" s="279"/>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c r="AI96" s="279"/>
      <c r="AJ96" s="279"/>
      <c r="AK96" s="279"/>
      <c r="AL96" s="279"/>
      <c r="AM96" s="279"/>
      <c r="AN96" s="279"/>
      <c r="AO96" s="279"/>
      <c r="AP96" s="279"/>
    </row>
    <row r="97" spans="1:71" ht="33" customHeight="1" x14ac:dyDescent="0.2">
      <c r="A97" s="518" t="s">
        <v>553</v>
      </c>
      <c r="B97" s="518"/>
      <c r="C97" s="518"/>
      <c r="D97" s="518"/>
      <c r="E97" s="518"/>
      <c r="F97" s="518"/>
      <c r="G97" s="518"/>
      <c r="H97" s="518"/>
      <c r="I97" s="518"/>
      <c r="J97" s="518"/>
      <c r="K97" s="518"/>
      <c r="L97" s="518"/>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row>
    <row r="98" spans="1:71" ht="16.5" thickBot="1" x14ac:dyDescent="0.25">
      <c r="C98" s="282"/>
    </row>
    <row r="99" spans="1:71" s="288" customFormat="1" ht="16.5" thickTop="1" x14ac:dyDescent="0.2">
      <c r="A99" s="283" t="s">
        <v>554</v>
      </c>
      <c r="B99" s="284">
        <f>B81*B85</f>
        <v>-7710680.4772336362</v>
      </c>
      <c r="C99" s="285">
        <f>C81*C85</f>
        <v>0</v>
      </c>
      <c r="D99" s="285">
        <f t="shared" ref="D99:AP99" si="36">D81*D85</f>
        <v>0</v>
      </c>
      <c r="E99" s="285">
        <f t="shared" si="36"/>
        <v>0</v>
      </c>
      <c r="F99" s="285">
        <f t="shared" si="36"/>
        <v>0</v>
      </c>
      <c r="G99" s="285">
        <f t="shared" si="36"/>
        <v>0</v>
      </c>
      <c r="H99" s="285">
        <f t="shared" si="36"/>
        <v>0</v>
      </c>
      <c r="I99" s="285">
        <f t="shared" si="36"/>
        <v>0</v>
      </c>
      <c r="J99" s="285">
        <f>J81*J85</f>
        <v>0</v>
      </c>
      <c r="K99" s="285">
        <f t="shared" si="36"/>
        <v>0</v>
      </c>
      <c r="L99" s="285">
        <f>L81*L85</f>
        <v>0</v>
      </c>
      <c r="M99" s="285">
        <f t="shared" si="36"/>
        <v>0</v>
      </c>
      <c r="N99" s="285">
        <f t="shared" si="36"/>
        <v>0</v>
      </c>
      <c r="O99" s="285">
        <f t="shared" si="36"/>
        <v>0</v>
      </c>
      <c r="P99" s="285">
        <f t="shared" si="36"/>
        <v>0</v>
      </c>
      <c r="Q99" s="285">
        <f t="shared" si="36"/>
        <v>0</v>
      </c>
      <c r="R99" s="285">
        <f t="shared" si="36"/>
        <v>0</v>
      </c>
      <c r="S99" s="285">
        <f t="shared" si="36"/>
        <v>0</v>
      </c>
      <c r="T99" s="285">
        <f t="shared" si="36"/>
        <v>0</v>
      </c>
      <c r="U99" s="285">
        <f t="shared" si="36"/>
        <v>0</v>
      </c>
      <c r="V99" s="285">
        <f t="shared" si="36"/>
        <v>0</v>
      </c>
      <c r="W99" s="285">
        <f t="shared" si="36"/>
        <v>0</v>
      </c>
      <c r="X99" s="285">
        <f t="shared" si="36"/>
        <v>0</v>
      </c>
      <c r="Y99" s="285">
        <f t="shared" si="36"/>
        <v>0</v>
      </c>
      <c r="Z99" s="285">
        <f t="shared" si="36"/>
        <v>0</v>
      </c>
      <c r="AA99" s="285">
        <f t="shared" si="36"/>
        <v>0</v>
      </c>
      <c r="AB99" s="285">
        <f t="shared" si="36"/>
        <v>0</v>
      </c>
      <c r="AC99" s="285">
        <f t="shared" si="36"/>
        <v>0</v>
      </c>
      <c r="AD99" s="285">
        <f t="shared" si="36"/>
        <v>0</v>
      </c>
      <c r="AE99" s="285">
        <f t="shared" si="36"/>
        <v>0</v>
      </c>
      <c r="AF99" s="285">
        <f t="shared" si="36"/>
        <v>0</v>
      </c>
      <c r="AG99" s="285">
        <f t="shared" si="36"/>
        <v>0</v>
      </c>
      <c r="AH99" s="285">
        <f t="shared" si="36"/>
        <v>0</v>
      </c>
      <c r="AI99" s="285">
        <f t="shared" si="36"/>
        <v>0</v>
      </c>
      <c r="AJ99" s="285">
        <f t="shared" si="36"/>
        <v>0</v>
      </c>
      <c r="AK99" s="285">
        <f t="shared" si="36"/>
        <v>0</v>
      </c>
      <c r="AL99" s="285">
        <f t="shared" si="36"/>
        <v>0</v>
      </c>
      <c r="AM99" s="285">
        <f t="shared" si="36"/>
        <v>0</v>
      </c>
      <c r="AN99" s="285">
        <f t="shared" si="36"/>
        <v>0</v>
      </c>
      <c r="AO99" s="285">
        <f t="shared" si="36"/>
        <v>0</v>
      </c>
      <c r="AP99" s="285">
        <f t="shared" si="36"/>
        <v>0</v>
      </c>
      <c r="AQ99" s="286">
        <f>SUM(B99:AP99)</f>
        <v>-7710680.4772336362</v>
      </c>
      <c r="AR99" s="287"/>
      <c r="AS99" s="287"/>
    </row>
    <row r="100" spans="1:71" s="291" customFormat="1" x14ac:dyDescent="0.2">
      <c r="A100" s="289">
        <f>AQ99</f>
        <v>-7710680.4772336362</v>
      </c>
      <c r="B100" s="290"/>
      <c r="C100" s="257"/>
      <c r="D100" s="257"/>
      <c r="E100" s="257"/>
      <c r="F100" s="257"/>
      <c r="G100" s="257"/>
      <c r="H100" s="257"/>
      <c r="I100" s="257"/>
      <c r="J100" s="257"/>
      <c r="K100" s="257"/>
      <c r="L100" s="257"/>
      <c r="M100" s="257"/>
      <c r="N100" s="257"/>
      <c r="O100" s="257"/>
      <c r="P100" s="257"/>
      <c r="Q100" s="257"/>
      <c r="R100" s="257"/>
      <c r="S100" s="257"/>
      <c r="T100" s="257"/>
      <c r="U100" s="257"/>
      <c r="V100" s="257"/>
      <c r="W100" s="257"/>
      <c r="X100" s="257"/>
      <c r="Y100" s="257"/>
      <c r="Z100" s="257"/>
      <c r="AA100" s="257"/>
      <c r="AB100" s="257"/>
      <c r="AC100" s="257"/>
      <c r="AD100" s="257"/>
      <c r="AE100" s="257"/>
      <c r="AF100" s="257"/>
      <c r="AG100" s="257"/>
      <c r="AH100" s="257"/>
      <c r="AI100" s="257"/>
      <c r="AJ100" s="257"/>
      <c r="AK100" s="257"/>
      <c r="AL100" s="257"/>
      <c r="AM100" s="257"/>
      <c r="AN100" s="257"/>
      <c r="AO100" s="257"/>
      <c r="AP100" s="257"/>
      <c r="AQ100" s="218"/>
      <c r="AR100" s="218"/>
      <c r="AS100" s="218"/>
    </row>
    <row r="101" spans="1:71" s="291" customFormat="1" x14ac:dyDescent="0.2">
      <c r="A101" s="289">
        <f>AP87</f>
        <v>124107250.76750213</v>
      </c>
      <c r="B101" s="290"/>
      <c r="C101" s="257"/>
      <c r="D101" s="257"/>
      <c r="E101" s="257"/>
      <c r="F101" s="257"/>
      <c r="G101" s="257"/>
      <c r="H101" s="257"/>
      <c r="I101" s="257"/>
      <c r="J101" s="257"/>
      <c r="K101" s="257"/>
      <c r="L101" s="257"/>
      <c r="M101" s="257"/>
      <c r="N101" s="257"/>
      <c r="O101" s="257"/>
      <c r="P101" s="257"/>
      <c r="Q101" s="257"/>
      <c r="R101" s="257"/>
      <c r="S101" s="257"/>
      <c r="T101" s="257"/>
      <c r="U101" s="257"/>
      <c r="V101" s="257"/>
      <c r="W101" s="257"/>
      <c r="X101" s="257"/>
      <c r="Y101" s="257"/>
      <c r="Z101" s="257"/>
      <c r="AA101" s="257"/>
      <c r="AB101" s="257"/>
      <c r="AC101" s="257"/>
      <c r="AD101" s="257"/>
      <c r="AE101" s="257"/>
      <c r="AF101" s="257"/>
      <c r="AG101" s="257"/>
      <c r="AH101" s="257"/>
      <c r="AI101" s="257"/>
      <c r="AJ101" s="257"/>
      <c r="AK101" s="257"/>
      <c r="AL101" s="257"/>
      <c r="AM101" s="257"/>
      <c r="AN101" s="257"/>
      <c r="AO101" s="257"/>
      <c r="AP101" s="257"/>
      <c r="AQ101" s="218"/>
      <c r="AR101" s="218"/>
      <c r="AS101" s="218"/>
    </row>
    <row r="102" spans="1:71" s="291" customFormat="1" x14ac:dyDescent="0.2">
      <c r="A102" s="292" t="s">
        <v>555</v>
      </c>
      <c r="B102" s="334">
        <f>(A101+-A100)/-A100</f>
        <v>17.095499111127495</v>
      </c>
      <c r="C102" s="257"/>
      <c r="D102" s="257"/>
      <c r="E102" s="257"/>
      <c r="F102" s="257"/>
      <c r="G102" s="257"/>
      <c r="H102" s="257"/>
      <c r="I102" s="257"/>
      <c r="J102" s="257"/>
      <c r="K102" s="257"/>
      <c r="L102" s="257"/>
      <c r="M102" s="257"/>
      <c r="N102" s="257"/>
      <c r="O102" s="257"/>
      <c r="P102" s="257"/>
      <c r="Q102" s="257"/>
      <c r="R102" s="257"/>
      <c r="S102" s="257"/>
      <c r="T102" s="257"/>
      <c r="U102" s="257"/>
      <c r="V102" s="257"/>
      <c r="W102" s="257"/>
      <c r="X102" s="257"/>
      <c r="Y102" s="257"/>
      <c r="Z102" s="257"/>
      <c r="AA102" s="257"/>
      <c r="AB102" s="257"/>
      <c r="AC102" s="257"/>
      <c r="AD102" s="257"/>
      <c r="AE102" s="257"/>
      <c r="AF102" s="257"/>
      <c r="AG102" s="257"/>
      <c r="AH102" s="257"/>
      <c r="AI102" s="257"/>
      <c r="AJ102" s="257"/>
      <c r="AK102" s="257"/>
      <c r="AL102" s="257"/>
      <c r="AM102" s="257"/>
      <c r="AN102" s="257"/>
      <c r="AO102" s="257"/>
      <c r="AP102" s="257"/>
      <c r="AQ102" s="218"/>
      <c r="AR102" s="218"/>
      <c r="AS102" s="218"/>
    </row>
    <row r="103" spans="1:71" s="291" customFormat="1" x14ac:dyDescent="0.2">
      <c r="A103" s="293"/>
      <c r="B103" s="257"/>
      <c r="C103" s="257"/>
      <c r="D103" s="257"/>
      <c r="E103" s="257"/>
      <c r="F103" s="257"/>
      <c r="G103" s="257"/>
      <c r="H103" s="257"/>
      <c r="I103" s="257"/>
      <c r="J103" s="257"/>
      <c r="K103" s="257"/>
      <c r="L103" s="257"/>
      <c r="M103" s="257"/>
      <c r="N103" s="257"/>
      <c r="O103" s="257"/>
      <c r="P103" s="257"/>
      <c r="Q103" s="257"/>
      <c r="R103" s="257"/>
      <c r="S103" s="257"/>
      <c r="T103" s="257"/>
      <c r="U103" s="257"/>
      <c r="V103" s="257"/>
      <c r="W103" s="257"/>
      <c r="X103" s="257"/>
      <c r="Y103" s="257"/>
      <c r="Z103" s="257"/>
      <c r="AA103" s="257"/>
      <c r="AB103" s="257"/>
      <c r="AC103" s="257"/>
      <c r="AD103" s="257"/>
      <c r="AE103" s="257"/>
      <c r="AF103" s="257"/>
      <c r="AG103" s="257"/>
      <c r="AH103" s="257"/>
      <c r="AI103" s="257"/>
      <c r="AJ103" s="257"/>
      <c r="AK103" s="257"/>
      <c r="AL103" s="257"/>
      <c r="AM103" s="257"/>
      <c r="AN103" s="257"/>
      <c r="AO103" s="257"/>
      <c r="AP103" s="257"/>
      <c r="AQ103" s="218"/>
      <c r="AR103" s="218"/>
      <c r="AS103" s="218"/>
    </row>
    <row r="104" spans="1:71" ht="12.75" x14ac:dyDescent="0.2">
      <c r="A104" s="335" t="s">
        <v>556</v>
      </c>
      <c r="B104" s="335" t="s">
        <v>557</v>
      </c>
      <c r="C104" s="335" t="s">
        <v>558</v>
      </c>
      <c r="D104" s="335" t="s">
        <v>559</v>
      </c>
      <c r="E104" s="294"/>
      <c r="F104" s="294"/>
      <c r="G104" s="294"/>
      <c r="H104" s="294"/>
      <c r="I104" s="294"/>
      <c r="J104" s="294"/>
      <c r="K104" s="294"/>
      <c r="L104" s="294"/>
      <c r="M104" s="294"/>
      <c r="N104" s="294"/>
      <c r="O104" s="294"/>
      <c r="P104" s="294"/>
      <c r="Q104" s="294"/>
      <c r="R104" s="294"/>
      <c r="S104" s="294"/>
      <c r="T104" s="294"/>
      <c r="U104" s="294"/>
      <c r="V104" s="294"/>
      <c r="W104" s="294"/>
      <c r="X104" s="294"/>
      <c r="Y104" s="294"/>
      <c r="Z104" s="294"/>
      <c r="AA104" s="294"/>
      <c r="AB104" s="294"/>
      <c r="AC104" s="294"/>
      <c r="AD104" s="294"/>
      <c r="AE104" s="294"/>
      <c r="AF104" s="294"/>
      <c r="AG104" s="294"/>
      <c r="AH104" s="294"/>
      <c r="AI104" s="294"/>
      <c r="AJ104" s="294"/>
      <c r="AK104" s="294"/>
      <c r="AL104" s="294"/>
      <c r="AM104" s="294"/>
      <c r="AN104" s="294"/>
      <c r="AO104" s="294"/>
      <c r="AP104" s="294"/>
      <c r="AQ104" s="295"/>
      <c r="AR104" s="295"/>
      <c r="AS104" s="295"/>
      <c r="AT104" s="294"/>
      <c r="AU104" s="294"/>
      <c r="AV104" s="294"/>
      <c r="AW104" s="294"/>
      <c r="AX104" s="294"/>
      <c r="AY104" s="294"/>
      <c r="AZ104" s="294"/>
      <c r="BA104" s="294"/>
      <c r="BB104" s="294"/>
      <c r="BC104" s="294"/>
      <c r="BD104" s="294"/>
      <c r="BE104" s="294"/>
      <c r="BF104" s="294"/>
      <c r="BG104" s="294"/>
      <c r="BH104" s="294"/>
      <c r="BI104" s="294"/>
      <c r="BJ104" s="294"/>
      <c r="BK104" s="294"/>
      <c r="BL104" s="294"/>
      <c r="BM104" s="294"/>
      <c r="BN104" s="294"/>
      <c r="BO104" s="294"/>
      <c r="BP104" s="294"/>
      <c r="BQ104" s="294"/>
      <c r="BR104" s="294"/>
      <c r="BS104" s="294"/>
    </row>
    <row r="105" spans="1:71" ht="12.75" x14ac:dyDescent="0.2">
      <c r="A105" s="336">
        <f>G30/1000/1000</f>
        <v>64.014491396230525</v>
      </c>
      <c r="B105" s="337">
        <f>L88</f>
        <v>1.772371148821775</v>
      </c>
      <c r="C105" s="338">
        <f>G28</f>
        <v>2.3197691743262148</v>
      </c>
      <c r="D105" s="338">
        <f>G29</f>
        <v>2.4161732681039734</v>
      </c>
      <c r="E105" s="296" t="s">
        <v>560</v>
      </c>
      <c r="F105" s="296"/>
      <c r="G105" s="296"/>
      <c r="H105" s="296"/>
      <c r="I105" s="296"/>
      <c r="J105" s="296"/>
      <c r="K105" s="296"/>
      <c r="L105" s="296"/>
      <c r="M105" s="296"/>
      <c r="N105" s="296"/>
      <c r="O105" s="296"/>
      <c r="P105" s="296"/>
      <c r="Q105" s="296"/>
      <c r="R105" s="296"/>
      <c r="S105" s="296"/>
      <c r="T105" s="296"/>
      <c r="U105" s="296"/>
      <c r="V105" s="296"/>
      <c r="W105" s="296"/>
      <c r="X105" s="296"/>
      <c r="Y105" s="296"/>
      <c r="Z105" s="296"/>
      <c r="AA105" s="296"/>
      <c r="AB105" s="296"/>
      <c r="AC105" s="296"/>
      <c r="AD105" s="296"/>
      <c r="AE105" s="296"/>
      <c r="AF105" s="296"/>
      <c r="AG105" s="296"/>
      <c r="AH105" s="296"/>
      <c r="AI105" s="296"/>
      <c r="AJ105" s="296"/>
      <c r="AK105" s="296"/>
      <c r="AL105" s="296"/>
      <c r="AM105" s="296"/>
      <c r="AN105" s="296"/>
      <c r="AO105" s="296"/>
      <c r="AP105" s="296"/>
      <c r="AQ105" s="296"/>
      <c r="AR105" s="296"/>
      <c r="AS105" s="296"/>
      <c r="AT105" s="296"/>
      <c r="AU105" s="296"/>
      <c r="AV105" s="296"/>
      <c r="AW105" s="296"/>
      <c r="AX105" s="296"/>
      <c r="AY105" s="296"/>
      <c r="AZ105" s="296"/>
      <c r="BA105" s="296"/>
      <c r="BB105" s="296"/>
      <c r="BC105" s="296"/>
      <c r="BD105" s="296"/>
      <c r="BE105" s="296"/>
      <c r="BF105" s="296"/>
      <c r="BG105" s="296"/>
      <c r="BH105" s="296"/>
      <c r="BI105" s="296"/>
      <c r="BJ105" s="296"/>
      <c r="BK105" s="296"/>
      <c r="BL105" s="296"/>
      <c r="BM105" s="296"/>
      <c r="BN105" s="296"/>
      <c r="BO105" s="296"/>
      <c r="BP105" s="296"/>
      <c r="BQ105" s="296"/>
      <c r="BR105" s="296"/>
      <c r="BS105" s="296"/>
    </row>
    <row r="106" spans="1:71" ht="12.75" x14ac:dyDescent="0.2">
      <c r="A106" s="297"/>
      <c r="B106" s="294"/>
      <c r="C106" s="294"/>
      <c r="D106" s="294"/>
      <c r="E106" s="294"/>
      <c r="F106" s="294"/>
      <c r="G106" s="294"/>
      <c r="H106" s="294"/>
      <c r="I106" s="294"/>
      <c r="J106" s="294"/>
      <c r="K106" s="294"/>
      <c r="L106" s="294"/>
      <c r="M106" s="294"/>
      <c r="N106" s="294"/>
      <c r="O106" s="294"/>
      <c r="P106" s="294"/>
      <c r="Q106" s="294"/>
      <c r="R106" s="294"/>
      <c r="S106" s="294"/>
      <c r="T106" s="294"/>
      <c r="U106" s="294"/>
      <c r="V106" s="294"/>
      <c r="W106" s="294"/>
      <c r="X106" s="294"/>
      <c r="Y106" s="294"/>
      <c r="Z106" s="294"/>
      <c r="AA106" s="294"/>
      <c r="AB106" s="294"/>
      <c r="AC106" s="294"/>
      <c r="AD106" s="294"/>
      <c r="AE106" s="294"/>
      <c r="AF106" s="294"/>
      <c r="AG106" s="294"/>
      <c r="AH106" s="294"/>
      <c r="AI106" s="294"/>
      <c r="AJ106" s="294"/>
      <c r="AK106" s="294"/>
      <c r="AL106" s="294"/>
      <c r="AM106" s="294"/>
      <c r="AN106" s="294"/>
      <c r="AO106" s="294"/>
      <c r="AP106" s="294"/>
      <c r="AQ106" s="295"/>
      <c r="AR106" s="295"/>
      <c r="AS106" s="295"/>
      <c r="AT106" s="294"/>
      <c r="AU106" s="294"/>
      <c r="AV106" s="294"/>
      <c r="AW106" s="294"/>
      <c r="AX106" s="294"/>
      <c r="AY106" s="294"/>
      <c r="AZ106" s="294"/>
      <c r="BA106" s="294"/>
      <c r="BB106" s="294"/>
      <c r="BC106" s="294"/>
      <c r="BD106" s="294"/>
      <c r="BE106" s="294"/>
      <c r="BF106" s="294"/>
      <c r="BG106" s="294"/>
      <c r="BH106" s="294"/>
      <c r="BI106" s="294"/>
      <c r="BJ106" s="294"/>
      <c r="BK106" s="294"/>
      <c r="BL106" s="294"/>
      <c r="BM106" s="294"/>
      <c r="BN106" s="294"/>
      <c r="BO106" s="294"/>
      <c r="BP106" s="294"/>
      <c r="BQ106" s="294"/>
      <c r="BR106" s="294"/>
      <c r="BS106" s="294"/>
    </row>
    <row r="107" spans="1:71" ht="12.75" x14ac:dyDescent="0.2">
      <c r="A107" s="339"/>
      <c r="B107" s="340">
        <v>2024</v>
      </c>
      <c r="C107" s="341">
        <f t="shared" ref="C107" si="37">B107+1</f>
        <v>2025</v>
      </c>
      <c r="D107" s="341">
        <f t="shared" ref="D107" si="38">C107+1</f>
        <v>2026</v>
      </c>
      <c r="E107" s="341">
        <f t="shared" ref="E107:AP107" si="39">D107+1</f>
        <v>2027</v>
      </c>
      <c r="F107" s="341">
        <f t="shared" si="39"/>
        <v>2028</v>
      </c>
      <c r="G107" s="341">
        <f t="shared" si="39"/>
        <v>2029</v>
      </c>
      <c r="H107" s="341">
        <f t="shared" si="39"/>
        <v>2030</v>
      </c>
      <c r="I107" s="341">
        <f t="shared" si="39"/>
        <v>2031</v>
      </c>
      <c r="J107" s="341">
        <f t="shared" si="39"/>
        <v>2032</v>
      </c>
      <c r="K107" s="341">
        <f t="shared" si="39"/>
        <v>2033</v>
      </c>
      <c r="L107" s="341">
        <f t="shared" si="39"/>
        <v>2034</v>
      </c>
      <c r="M107" s="341">
        <f t="shared" si="39"/>
        <v>2035</v>
      </c>
      <c r="N107" s="341">
        <f t="shared" si="39"/>
        <v>2036</v>
      </c>
      <c r="O107" s="341">
        <f t="shared" si="39"/>
        <v>2037</v>
      </c>
      <c r="P107" s="341">
        <f t="shared" si="39"/>
        <v>2038</v>
      </c>
      <c r="Q107" s="341">
        <f t="shared" si="39"/>
        <v>2039</v>
      </c>
      <c r="R107" s="341">
        <f t="shared" si="39"/>
        <v>2040</v>
      </c>
      <c r="S107" s="341">
        <f t="shared" si="39"/>
        <v>2041</v>
      </c>
      <c r="T107" s="341">
        <f t="shared" si="39"/>
        <v>2042</v>
      </c>
      <c r="U107" s="341">
        <f t="shared" si="39"/>
        <v>2043</v>
      </c>
      <c r="V107" s="341">
        <f t="shared" si="39"/>
        <v>2044</v>
      </c>
      <c r="W107" s="341">
        <f t="shared" si="39"/>
        <v>2045</v>
      </c>
      <c r="X107" s="341">
        <f t="shared" si="39"/>
        <v>2046</v>
      </c>
      <c r="Y107" s="341">
        <f t="shared" si="39"/>
        <v>2047</v>
      </c>
      <c r="Z107" s="341">
        <f t="shared" si="39"/>
        <v>2048</v>
      </c>
      <c r="AA107" s="341">
        <f t="shared" si="39"/>
        <v>2049</v>
      </c>
      <c r="AB107" s="341">
        <f t="shared" si="39"/>
        <v>2050</v>
      </c>
      <c r="AC107" s="341">
        <f t="shared" si="39"/>
        <v>2051</v>
      </c>
      <c r="AD107" s="341">
        <f t="shared" si="39"/>
        <v>2052</v>
      </c>
      <c r="AE107" s="341">
        <f t="shared" si="39"/>
        <v>2053</v>
      </c>
      <c r="AF107" s="341">
        <f t="shared" si="39"/>
        <v>2054</v>
      </c>
      <c r="AG107" s="341">
        <f t="shared" si="39"/>
        <v>2055</v>
      </c>
      <c r="AH107" s="341">
        <f t="shared" si="39"/>
        <v>2056</v>
      </c>
      <c r="AI107" s="341">
        <f t="shared" si="39"/>
        <v>2057</v>
      </c>
      <c r="AJ107" s="341">
        <f t="shared" si="39"/>
        <v>2058</v>
      </c>
      <c r="AK107" s="341">
        <f t="shared" si="39"/>
        <v>2059</v>
      </c>
      <c r="AL107" s="341">
        <f t="shared" si="39"/>
        <v>2060</v>
      </c>
      <c r="AM107" s="341">
        <f t="shared" si="39"/>
        <v>2061</v>
      </c>
      <c r="AN107" s="341">
        <f t="shared" si="39"/>
        <v>2062</v>
      </c>
      <c r="AO107" s="341">
        <f t="shared" si="39"/>
        <v>2063</v>
      </c>
      <c r="AP107" s="341">
        <f t="shared" si="39"/>
        <v>2064</v>
      </c>
      <c r="AT107" s="291"/>
      <c r="AU107" s="291"/>
      <c r="AV107" s="291"/>
      <c r="AW107" s="291"/>
      <c r="AX107" s="291"/>
      <c r="AY107" s="291"/>
      <c r="AZ107" s="291"/>
      <c r="BA107" s="291"/>
      <c r="BB107" s="291"/>
      <c r="BC107" s="291"/>
      <c r="BD107" s="291"/>
      <c r="BE107" s="291"/>
      <c r="BF107" s="291"/>
      <c r="BG107" s="291"/>
    </row>
    <row r="108" spans="1:71" ht="12.75" x14ac:dyDescent="0.2">
      <c r="A108" s="402" t="s">
        <v>594</v>
      </c>
      <c r="B108" s="343"/>
      <c r="C108" s="343">
        <f>C109*$B$111*C112</f>
        <v>0</v>
      </c>
      <c r="D108" s="343">
        <f t="shared" ref="D108:AP108" si="40">D109*$B$111*D112</f>
        <v>5118658.1146008009</v>
      </c>
      <c r="E108" s="343">
        <f t="shared" si="40"/>
        <v>10931522.157334803</v>
      </c>
      <c r="F108" s="343">
        <f t="shared" si="40"/>
        <v>16976409.377760001</v>
      </c>
      <c r="G108" s="343">
        <f t="shared" si="40"/>
        <v>17655488.3358</v>
      </c>
      <c r="H108" s="343">
        <f t="shared" si="40"/>
        <v>17655488.3358</v>
      </c>
      <c r="I108" s="343">
        <f t="shared" si="40"/>
        <v>17655488.3358</v>
      </c>
      <c r="J108" s="343">
        <f t="shared" si="40"/>
        <v>17655488.3358</v>
      </c>
      <c r="K108" s="343">
        <f t="shared" si="40"/>
        <v>17655488.3358</v>
      </c>
      <c r="L108" s="343">
        <f t="shared" si="40"/>
        <v>17655488.3358</v>
      </c>
      <c r="M108" s="343">
        <f t="shared" si="40"/>
        <v>17655488.3358</v>
      </c>
      <c r="N108" s="343">
        <f t="shared" si="40"/>
        <v>17655488.3358</v>
      </c>
      <c r="O108" s="343">
        <f t="shared" si="40"/>
        <v>17655488.3358</v>
      </c>
      <c r="P108" s="343">
        <f t="shared" si="40"/>
        <v>17655488.3358</v>
      </c>
      <c r="Q108" s="343">
        <f t="shared" si="40"/>
        <v>17655488.3358</v>
      </c>
      <c r="R108" s="343">
        <f t="shared" si="40"/>
        <v>17655488.3358</v>
      </c>
      <c r="S108" s="343">
        <f t="shared" si="40"/>
        <v>17655488.3358</v>
      </c>
      <c r="T108" s="343">
        <f t="shared" si="40"/>
        <v>17655488.3358</v>
      </c>
      <c r="U108" s="343">
        <f t="shared" si="40"/>
        <v>17655488.3358</v>
      </c>
      <c r="V108" s="343">
        <f t="shared" si="40"/>
        <v>17655488.3358</v>
      </c>
      <c r="W108" s="343">
        <f t="shared" si="40"/>
        <v>17655488.3358</v>
      </c>
      <c r="X108" s="343">
        <f t="shared" si="40"/>
        <v>17655488.3358</v>
      </c>
      <c r="Y108" s="343">
        <f t="shared" si="40"/>
        <v>17655488.3358</v>
      </c>
      <c r="Z108" s="343">
        <f t="shared" si="40"/>
        <v>17655488.3358</v>
      </c>
      <c r="AA108" s="343">
        <f t="shared" si="40"/>
        <v>17655488.3358</v>
      </c>
      <c r="AB108" s="343">
        <f t="shared" si="40"/>
        <v>17655488.3358</v>
      </c>
      <c r="AC108" s="343">
        <f t="shared" si="40"/>
        <v>17655488.3358</v>
      </c>
      <c r="AD108" s="343">
        <f t="shared" si="40"/>
        <v>17655488.3358</v>
      </c>
      <c r="AE108" s="343">
        <f t="shared" si="40"/>
        <v>17655488.3358</v>
      </c>
      <c r="AF108" s="343">
        <f t="shared" si="40"/>
        <v>17655488.3358</v>
      </c>
      <c r="AG108" s="343">
        <f t="shared" si="40"/>
        <v>17655488.3358</v>
      </c>
      <c r="AH108" s="343">
        <f t="shared" si="40"/>
        <v>17655488.3358</v>
      </c>
      <c r="AI108" s="343">
        <f t="shared" si="40"/>
        <v>17655488.3358</v>
      </c>
      <c r="AJ108" s="343">
        <f t="shared" si="40"/>
        <v>17655488.3358</v>
      </c>
      <c r="AK108" s="343">
        <f t="shared" si="40"/>
        <v>17655488.3358</v>
      </c>
      <c r="AL108" s="343">
        <f t="shared" si="40"/>
        <v>17655488.3358</v>
      </c>
      <c r="AM108" s="343">
        <f t="shared" si="40"/>
        <v>17655488.3358</v>
      </c>
      <c r="AN108" s="343">
        <f t="shared" si="40"/>
        <v>17655488.3358</v>
      </c>
      <c r="AO108" s="343">
        <f t="shared" si="40"/>
        <v>17655488.3358</v>
      </c>
      <c r="AP108" s="343">
        <f t="shared" si="40"/>
        <v>17655488.3358</v>
      </c>
      <c r="AT108" s="291"/>
      <c r="AU108" s="291"/>
      <c r="AV108" s="291"/>
      <c r="AW108" s="291"/>
      <c r="AX108" s="291"/>
      <c r="AY108" s="291"/>
      <c r="AZ108" s="291"/>
      <c r="BA108" s="291"/>
      <c r="BB108" s="291"/>
      <c r="BC108" s="291"/>
      <c r="BD108" s="291"/>
      <c r="BE108" s="291"/>
      <c r="BF108" s="291"/>
      <c r="BG108" s="291"/>
    </row>
    <row r="109" spans="1:71" ht="12.75" x14ac:dyDescent="0.2">
      <c r="A109" s="342" t="s">
        <v>561</v>
      </c>
      <c r="B109" s="341"/>
      <c r="C109" s="341">
        <f>B109+$I$120*C113</f>
        <v>0</v>
      </c>
      <c r="D109" s="341">
        <f>C109+$I$120*D113</f>
        <v>0.38669400000000009</v>
      </c>
      <c r="E109" s="341">
        <f t="shared" ref="E109:AP109" si="41">D109+$I$120*E113</f>
        <v>0.78510600000000019</v>
      </c>
      <c r="F109" s="341">
        <f t="shared" si="41"/>
        <v>1.1718000000000002</v>
      </c>
      <c r="G109" s="341">
        <f t="shared" si="41"/>
        <v>1.1718000000000002</v>
      </c>
      <c r="H109" s="341">
        <f t="shared" si="41"/>
        <v>1.1718000000000002</v>
      </c>
      <c r="I109" s="341">
        <f t="shared" si="41"/>
        <v>1.1718000000000002</v>
      </c>
      <c r="J109" s="341">
        <f t="shared" si="41"/>
        <v>1.1718000000000002</v>
      </c>
      <c r="K109" s="341">
        <f t="shared" si="41"/>
        <v>1.1718000000000002</v>
      </c>
      <c r="L109" s="341">
        <f t="shared" si="41"/>
        <v>1.1718000000000002</v>
      </c>
      <c r="M109" s="341">
        <f t="shared" si="41"/>
        <v>1.1718000000000002</v>
      </c>
      <c r="N109" s="341">
        <f t="shared" si="41"/>
        <v>1.1718000000000002</v>
      </c>
      <c r="O109" s="341">
        <f t="shared" si="41"/>
        <v>1.1718000000000002</v>
      </c>
      <c r="P109" s="341">
        <f t="shared" si="41"/>
        <v>1.1718000000000002</v>
      </c>
      <c r="Q109" s="341">
        <f t="shared" si="41"/>
        <v>1.1718000000000002</v>
      </c>
      <c r="R109" s="341">
        <f t="shared" si="41"/>
        <v>1.1718000000000002</v>
      </c>
      <c r="S109" s="341">
        <f t="shared" si="41"/>
        <v>1.1718000000000002</v>
      </c>
      <c r="T109" s="341">
        <f t="shared" si="41"/>
        <v>1.1718000000000002</v>
      </c>
      <c r="U109" s="341">
        <f t="shared" si="41"/>
        <v>1.1718000000000002</v>
      </c>
      <c r="V109" s="341">
        <f t="shared" si="41"/>
        <v>1.1718000000000002</v>
      </c>
      <c r="W109" s="341">
        <f t="shared" si="41"/>
        <v>1.1718000000000002</v>
      </c>
      <c r="X109" s="341">
        <f t="shared" si="41"/>
        <v>1.1718000000000002</v>
      </c>
      <c r="Y109" s="341">
        <f t="shared" si="41"/>
        <v>1.1718000000000002</v>
      </c>
      <c r="Z109" s="341">
        <f t="shared" si="41"/>
        <v>1.1718000000000002</v>
      </c>
      <c r="AA109" s="341">
        <f t="shared" si="41"/>
        <v>1.1718000000000002</v>
      </c>
      <c r="AB109" s="341">
        <f t="shared" si="41"/>
        <v>1.1718000000000002</v>
      </c>
      <c r="AC109" s="341">
        <f t="shared" si="41"/>
        <v>1.1718000000000002</v>
      </c>
      <c r="AD109" s="341">
        <f t="shared" si="41"/>
        <v>1.1718000000000002</v>
      </c>
      <c r="AE109" s="341">
        <f t="shared" si="41"/>
        <v>1.1718000000000002</v>
      </c>
      <c r="AF109" s="341">
        <f t="shared" si="41"/>
        <v>1.1718000000000002</v>
      </c>
      <c r="AG109" s="341">
        <f t="shared" si="41"/>
        <v>1.1718000000000002</v>
      </c>
      <c r="AH109" s="341">
        <f t="shared" si="41"/>
        <v>1.1718000000000002</v>
      </c>
      <c r="AI109" s="341">
        <f t="shared" si="41"/>
        <v>1.1718000000000002</v>
      </c>
      <c r="AJ109" s="341">
        <f t="shared" si="41"/>
        <v>1.1718000000000002</v>
      </c>
      <c r="AK109" s="341">
        <f t="shared" si="41"/>
        <v>1.1718000000000002</v>
      </c>
      <c r="AL109" s="341">
        <f t="shared" si="41"/>
        <v>1.1718000000000002</v>
      </c>
      <c r="AM109" s="341">
        <f t="shared" si="41"/>
        <v>1.1718000000000002</v>
      </c>
      <c r="AN109" s="341">
        <f t="shared" si="41"/>
        <v>1.1718000000000002</v>
      </c>
      <c r="AO109" s="341">
        <f t="shared" si="41"/>
        <v>1.1718000000000002</v>
      </c>
      <c r="AP109" s="341">
        <f t="shared" si="41"/>
        <v>1.1718000000000002</v>
      </c>
      <c r="AT109" s="291"/>
      <c r="AU109" s="291"/>
      <c r="AV109" s="291"/>
      <c r="AW109" s="291"/>
      <c r="AX109" s="291"/>
      <c r="AY109" s="291"/>
      <c r="AZ109" s="291"/>
      <c r="BA109" s="291"/>
      <c r="BB109" s="291"/>
      <c r="BC109" s="291"/>
      <c r="BD109" s="291"/>
      <c r="BE109" s="291"/>
      <c r="BF109" s="291"/>
      <c r="BG109" s="291"/>
    </row>
    <row r="110" spans="1:71" ht="12.75" x14ac:dyDescent="0.2">
      <c r="A110" s="342" t="s">
        <v>562</v>
      </c>
      <c r="B110" s="344">
        <v>0.93</v>
      </c>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T110" s="291"/>
      <c r="AU110" s="291"/>
      <c r="AV110" s="291"/>
      <c r="AW110" s="291"/>
      <c r="AX110" s="291"/>
      <c r="AY110" s="291"/>
      <c r="AZ110" s="291"/>
      <c r="BA110" s="291"/>
      <c r="BB110" s="291"/>
      <c r="BC110" s="291"/>
      <c r="BD110" s="291"/>
      <c r="BE110" s="291"/>
      <c r="BF110" s="291"/>
      <c r="BG110" s="291"/>
    </row>
    <row r="111" spans="1:71" ht="12.75" x14ac:dyDescent="0.2">
      <c r="A111" s="342" t="s">
        <v>563</v>
      </c>
      <c r="B111" s="344">
        <v>4380</v>
      </c>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T111" s="291"/>
      <c r="AU111" s="291"/>
      <c r="AV111" s="291"/>
      <c r="AW111" s="291"/>
      <c r="AX111" s="291"/>
      <c r="AY111" s="291"/>
      <c r="AZ111" s="291"/>
      <c r="BA111" s="291"/>
      <c r="BB111" s="291"/>
      <c r="BC111" s="291"/>
      <c r="BD111" s="291"/>
      <c r="BE111" s="291"/>
      <c r="BF111" s="291"/>
      <c r="BG111" s="291"/>
    </row>
    <row r="112" spans="1:71" ht="12.75" x14ac:dyDescent="0.2">
      <c r="A112" s="399" t="s">
        <v>593</v>
      </c>
      <c r="B112" s="443">
        <v>2449.0500000000002</v>
      </c>
      <c r="C112" s="443">
        <v>2750.9</v>
      </c>
      <c r="D112" s="443">
        <v>3022.14</v>
      </c>
      <c r="E112" s="443">
        <v>3178.91</v>
      </c>
      <c r="F112" s="443">
        <v>3307.64</v>
      </c>
      <c r="G112" s="443">
        <v>3439.95</v>
      </c>
      <c r="H112" s="400">
        <f>G112</f>
        <v>3439.95</v>
      </c>
      <c r="I112" s="400">
        <f t="shared" ref="I112:AS112" si="42">H112</f>
        <v>3439.95</v>
      </c>
      <c r="J112" s="400">
        <f t="shared" si="42"/>
        <v>3439.95</v>
      </c>
      <c r="K112" s="400">
        <f t="shared" si="42"/>
        <v>3439.95</v>
      </c>
      <c r="L112" s="400">
        <f t="shared" si="42"/>
        <v>3439.95</v>
      </c>
      <c r="M112" s="400">
        <f t="shared" si="42"/>
        <v>3439.95</v>
      </c>
      <c r="N112" s="400">
        <f t="shared" si="42"/>
        <v>3439.95</v>
      </c>
      <c r="O112" s="400">
        <f t="shared" si="42"/>
        <v>3439.95</v>
      </c>
      <c r="P112" s="400">
        <f t="shared" si="42"/>
        <v>3439.95</v>
      </c>
      <c r="Q112" s="400">
        <f t="shared" si="42"/>
        <v>3439.95</v>
      </c>
      <c r="R112" s="400">
        <f t="shared" si="42"/>
        <v>3439.95</v>
      </c>
      <c r="S112" s="400">
        <f t="shared" si="42"/>
        <v>3439.95</v>
      </c>
      <c r="T112" s="400">
        <f t="shared" si="42"/>
        <v>3439.95</v>
      </c>
      <c r="U112" s="400">
        <f t="shared" si="42"/>
        <v>3439.95</v>
      </c>
      <c r="V112" s="400">
        <f t="shared" si="42"/>
        <v>3439.95</v>
      </c>
      <c r="W112" s="400">
        <f t="shared" si="42"/>
        <v>3439.95</v>
      </c>
      <c r="X112" s="400">
        <f t="shared" si="42"/>
        <v>3439.95</v>
      </c>
      <c r="Y112" s="400">
        <f t="shared" si="42"/>
        <v>3439.95</v>
      </c>
      <c r="Z112" s="400">
        <f t="shared" si="42"/>
        <v>3439.95</v>
      </c>
      <c r="AA112" s="400">
        <f t="shared" si="42"/>
        <v>3439.95</v>
      </c>
      <c r="AB112" s="400">
        <f t="shared" si="42"/>
        <v>3439.95</v>
      </c>
      <c r="AC112" s="400">
        <f t="shared" si="42"/>
        <v>3439.95</v>
      </c>
      <c r="AD112" s="400">
        <f t="shared" si="42"/>
        <v>3439.95</v>
      </c>
      <c r="AE112" s="400">
        <f t="shared" si="42"/>
        <v>3439.95</v>
      </c>
      <c r="AF112" s="400">
        <f t="shared" si="42"/>
        <v>3439.95</v>
      </c>
      <c r="AG112" s="400">
        <f t="shared" si="42"/>
        <v>3439.95</v>
      </c>
      <c r="AH112" s="400">
        <f t="shared" si="42"/>
        <v>3439.95</v>
      </c>
      <c r="AI112" s="400">
        <f t="shared" si="42"/>
        <v>3439.95</v>
      </c>
      <c r="AJ112" s="400">
        <f t="shared" si="42"/>
        <v>3439.95</v>
      </c>
      <c r="AK112" s="400">
        <f t="shared" si="42"/>
        <v>3439.95</v>
      </c>
      <c r="AL112" s="400">
        <f t="shared" si="42"/>
        <v>3439.95</v>
      </c>
      <c r="AM112" s="400">
        <f t="shared" si="42"/>
        <v>3439.95</v>
      </c>
      <c r="AN112" s="400">
        <f t="shared" si="42"/>
        <v>3439.95</v>
      </c>
      <c r="AO112" s="400">
        <f t="shared" si="42"/>
        <v>3439.95</v>
      </c>
      <c r="AP112" s="400">
        <f t="shared" si="42"/>
        <v>3439.95</v>
      </c>
      <c r="AQ112" s="400">
        <f t="shared" si="42"/>
        <v>3439.95</v>
      </c>
      <c r="AR112" s="400">
        <f t="shared" si="42"/>
        <v>3439.95</v>
      </c>
      <c r="AS112" s="400">
        <f t="shared" si="42"/>
        <v>3439.95</v>
      </c>
      <c r="AT112" s="291"/>
      <c r="AU112" s="291"/>
      <c r="AV112" s="291"/>
      <c r="AW112" s="291"/>
      <c r="AX112" s="291"/>
      <c r="AY112" s="291"/>
      <c r="AZ112" s="291"/>
      <c r="BA112" s="291"/>
      <c r="BB112" s="291"/>
      <c r="BC112" s="291"/>
      <c r="BD112" s="291"/>
      <c r="BE112" s="291"/>
      <c r="BF112" s="291"/>
      <c r="BG112" s="291"/>
    </row>
    <row r="113" spans="1:71" ht="15" x14ac:dyDescent="0.2">
      <c r="A113" s="345" t="s">
        <v>564</v>
      </c>
      <c r="B113" s="346">
        <v>0</v>
      </c>
      <c r="C113" s="347">
        <v>0</v>
      </c>
      <c r="D113" s="347">
        <v>0.33</v>
      </c>
      <c r="E113" s="347">
        <v>0.34</v>
      </c>
      <c r="F113" s="407">
        <v>0.33</v>
      </c>
      <c r="G113" s="346">
        <v>0</v>
      </c>
      <c r="H113" s="346">
        <v>0</v>
      </c>
      <c r="I113" s="346">
        <v>0</v>
      </c>
      <c r="J113" s="346">
        <v>0</v>
      </c>
      <c r="K113" s="346">
        <v>0</v>
      </c>
      <c r="L113" s="346">
        <v>0</v>
      </c>
      <c r="M113" s="346">
        <v>0</v>
      </c>
      <c r="N113" s="346">
        <v>0</v>
      </c>
      <c r="O113" s="346">
        <v>0</v>
      </c>
      <c r="P113" s="346">
        <v>0</v>
      </c>
      <c r="Q113" s="346">
        <v>0</v>
      </c>
      <c r="R113" s="346">
        <v>0</v>
      </c>
      <c r="S113" s="346">
        <v>0</v>
      </c>
      <c r="T113" s="346">
        <v>0</v>
      </c>
      <c r="U113" s="346">
        <v>0</v>
      </c>
      <c r="V113" s="346">
        <v>0</v>
      </c>
      <c r="W113" s="346">
        <v>0</v>
      </c>
      <c r="X113" s="346">
        <v>0</v>
      </c>
      <c r="Y113" s="346">
        <v>0</v>
      </c>
      <c r="Z113" s="346">
        <v>0</v>
      </c>
      <c r="AA113" s="346">
        <v>0</v>
      </c>
      <c r="AB113" s="346">
        <v>0</v>
      </c>
      <c r="AC113" s="346">
        <v>0</v>
      </c>
      <c r="AD113" s="346">
        <v>0</v>
      </c>
      <c r="AE113" s="346">
        <v>0</v>
      </c>
      <c r="AF113" s="346">
        <v>0</v>
      </c>
      <c r="AG113" s="346">
        <v>0</v>
      </c>
      <c r="AH113" s="346">
        <v>0</v>
      </c>
      <c r="AI113" s="346">
        <v>0</v>
      </c>
      <c r="AJ113" s="346">
        <v>0</v>
      </c>
      <c r="AK113" s="346">
        <v>0</v>
      </c>
      <c r="AL113" s="346">
        <v>0</v>
      </c>
      <c r="AM113" s="346">
        <v>0</v>
      </c>
      <c r="AN113" s="346">
        <v>0</v>
      </c>
      <c r="AO113" s="346">
        <v>0</v>
      </c>
      <c r="AP113" s="346">
        <v>0</v>
      </c>
      <c r="AT113" s="291"/>
      <c r="AU113" s="291"/>
      <c r="AV113" s="291"/>
      <c r="AW113" s="291"/>
      <c r="AX113" s="291"/>
      <c r="AY113" s="291"/>
      <c r="AZ113" s="291"/>
      <c r="BA113" s="291"/>
      <c r="BB113" s="291"/>
      <c r="BC113" s="291"/>
      <c r="BD113" s="291"/>
      <c r="BE113" s="291"/>
      <c r="BF113" s="291"/>
      <c r="BG113" s="291"/>
    </row>
    <row r="114" spans="1:71" ht="12.75" x14ac:dyDescent="0.2">
      <c r="A114" s="297"/>
      <c r="B114" s="294"/>
      <c r="C114" s="294"/>
      <c r="D114" s="294"/>
      <c r="E114" s="294"/>
      <c r="F114" s="294"/>
      <c r="G114" s="294"/>
      <c r="H114" s="294"/>
      <c r="I114" s="294"/>
      <c r="J114" s="294"/>
      <c r="K114" s="294"/>
      <c r="L114" s="294"/>
      <c r="M114" s="294"/>
      <c r="N114" s="294"/>
      <c r="O114" s="294"/>
      <c r="P114" s="294"/>
      <c r="Q114" s="294"/>
      <c r="R114" s="294"/>
      <c r="S114" s="294"/>
      <c r="T114" s="294"/>
      <c r="U114" s="294"/>
      <c r="V114" s="294"/>
      <c r="W114" s="294"/>
      <c r="X114" s="294"/>
      <c r="Y114" s="294"/>
      <c r="Z114" s="294"/>
      <c r="AA114" s="294"/>
      <c r="AB114" s="294"/>
      <c r="AC114" s="294"/>
      <c r="AD114" s="294"/>
      <c r="AE114" s="294"/>
      <c r="AF114" s="294"/>
      <c r="AG114" s="294"/>
      <c r="AH114" s="294"/>
      <c r="AI114" s="294"/>
      <c r="AJ114" s="294"/>
      <c r="AK114" s="294"/>
      <c r="AL114" s="294"/>
      <c r="AM114" s="294"/>
      <c r="AN114" s="294"/>
      <c r="AO114" s="294"/>
      <c r="AP114" s="294"/>
      <c r="AQ114" s="295"/>
      <c r="AR114" s="295"/>
      <c r="AS114" s="295"/>
      <c r="AT114" s="294"/>
      <c r="AU114" s="294"/>
      <c r="AV114" s="294"/>
      <c r="AW114" s="294"/>
      <c r="AX114" s="294"/>
      <c r="AY114" s="294"/>
      <c r="AZ114" s="294"/>
      <c r="BA114" s="294"/>
      <c r="BB114" s="294"/>
      <c r="BC114" s="294"/>
      <c r="BD114" s="294"/>
      <c r="BE114" s="294"/>
      <c r="BF114" s="294"/>
      <c r="BG114" s="294"/>
      <c r="BH114" s="294"/>
      <c r="BI114" s="294"/>
      <c r="BJ114" s="294"/>
      <c r="BK114" s="294"/>
      <c r="BL114" s="294"/>
      <c r="BM114" s="294"/>
      <c r="BN114" s="294"/>
      <c r="BO114" s="294"/>
      <c r="BP114" s="294"/>
      <c r="BQ114" s="294"/>
      <c r="BR114" s="294"/>
      <c r="BS114" s="294"/>
    </row>
    <row r="115" spans="1:71" ht="12.75" x14ac:dyDescent="0.2">
      <c r="A115" s="297"/>
      <c r="B115" s="294"/>
      <c r="C115" s="294"/>
      <c r="D115" s="294"/>
      <c r="E115" s="294"/>
      <c r="F115" s="294"/>
      <c r="G115" s="294"/>
      <c r="H115" s="294"/>
      <c r="I115" s="294"/>
      <c r="J115" s="294"/>
      <c r="K115" s="294"/>
      <c r="L115" s="294"/>
      <c r="M115" s="294"/>
      <c r="N115" s="294"/>
      <c r="O115" s="294"/>
      <c r="P115" s="294"/>
      <c r="Q115" s="294"/>
      <c r="R115" s="294"/>
      <c r="S115" s="294"/>
      <c r="T115" s="294"/>
      <c r="U115" s="294"/>
      <c r="V115" s="294"/>
      <c r="W115" s="294"/>
      <c r="X115" s="294"/>
      <c r="Y115" s="294"/>
      <c r="Z115" s="294"/>
      <c r="AA115" s="294"/>
      <c r="AB115" s="294"/>
      <c r="AC115" s="294"/>
      <c r="AD115" s="294"/>
      <c r="AE115" s="294"/>
      <c r="AF115" s="294"/>
      <c r="AG115" s="294"/>
      <c r="AH115" s="294"/>
      <c r="AI115" s="294"/>
      <c r="AJ115" s="294"/>
      <c r="AK115" s="294"/>
      <c r="AL115" s="294"/>
      <c r="AM115" s="294"/>
      <c r="AN115" s="294"/>
      <c r="AO115" s="294"/>
      <c r="AP115" s="294"/>
      <c r="AQ115" s="295"/>
      <c r="AR115" s="295"/>
      <c r="AS115" s="295"/>
      <c r="AT115" s="294"/>
      <c r="AU115" s="294"/>
      <c r="AV115" s="294"/>
      <c r="AW115" s="294"/>
      <c r="AX115" s="294"/>
      <c r="AY115" s="294"/>
      <c r="AZ115" s="294"/>
      <c r="BA115" s="294"/>
      <c r="BB115" s="294"/>
      <c r="BC115" s="294"/>
      <c r="BD115" s="294"/>
      <c r="BE115" s="294"/>
      <c r="BF115" s="294"/>
      <c r="BG115" s="294"/>
      <c r="BH115" s="294"/>
      <c r="BI115" s="294"/>
      <c r="BJ115" s="294"/>
      <c r="BK115" s="294"/>
      <c r="BL115" s="294"/>
      <c r="BM115" s="294"/>
      <c r="BN115" s="294"/>
      <c r="BO115" s="294"/>
      <c r="BP115" s="294"/>
      <c r="BQ115" s="294"/>
      <c r="BR115" s="294"/>
      <c r="BS115" s="294"/>
    </row>
    <row r="116" spans="1:71" ht="12.75" x14ac:dyDescent="0.2">
      <c r="A116" s="339"/>
      <c r="B116" s="519" t="s">
        <v>565</v>
      </c>
      <c r="C116" s="520"/>
      <c r="D116" s="519" t="s">
        <v>566</v>
      </c>
      <c r="E116" s="520"/>
      <c r="F116" s="339"/>
      <c r="G116" s="339"/>
      <c r="H116" s="339"/>
      <c r="I116" s="339"/>
      <c r="J116" s="339"/>
      <c r="K116" s="294"/>
      <c r="L116" s="294"/>
      <c r="M116" s="294"/>
      <c r="N116" s="294"/>
      <c r="O116" s="294"/>
      <c r="P116" s="294"/>
      <c r="Q116" s="294"/>
      <c r="R116" s="294"/>
      <c r="S116" s="294"/>
      <c r="T116" s="294"/>
      <c r="U116" s="294"/>
      <c r="V116" s="294"/>
      <c r="W116" s="294"/>
      <c r="X116" s="294"/>
      <c r="Y116" s="294"/>
      <c r="Z116" s="294"/>
      <c r="AA116" s="294"/>
      <c r="AB116" s="294"/>
      <c r="AC116" s="294"/>
      <c r="AD116" s="294"/>
      <c r="AE116" s="294"/>
      <c r="AF116" s="294"/>
      <c r="AG116" s="294"/>
      <c r="AH116" s="294"/>
      <c r="AI116" s="294"/>
      <c r="AJ116" s="294"/>
      <c r="AK116" s="294"/>
      <c r="AL116" s="294"/>
      <c r="AM116" s="294"/>
      <c r="AN116" s="294"/>
      <c r="AO116" s="294"/>
      <c r="AP116" s="294"/>
      <c r="AQ116" s="295"/>
      <c r="AR116" s="295"/>
      <c r="AS116" s="295"/>
      <c r="AT116" s="294"/>
      <c r="AU116" s="294"/>
      <c r="AV116" s="294"/>
      <c r="AW116" s="294"/>
      <c r="AX116" s="294"/>
      <c r="AY116" s="294"/>
      <c r="AZ116" s="294"/>
      <c r="BA116" s="294"/>
      <c r="BB116" s="294"/>
      <c r="BC116" s="294"/>
      <c r="BD116" s="294"/>
      <c r="BE116" s="294"/>
      <c r="BF116" s="294"/>
      <c r="BG116" s="294"/>
      <c r="BH116" s="294"/>
      <c r="BI116" s="294"/>
      <c r="BJ116" s="294"/>
      <c r="BK116" s="294"/>
      <c r="BL116" s="294"/>
      <c r="BM116" s="294"/>
      <c r="BN116" s="294"/>
      <c r="BO116" s="294"/>
      <c r="BP116" s="294"/>
      <c r="BQ116" s="294"/>
      <c r="BR116" s="294"/>
      <c r="BS116" s="294"/>
    </row>
    <row r="117" spans="1:71" ht="12.75" x14ac:dyDescent="0.2">
      <c r="A117" s="342" t="s">
        <v>567</v>
      </c>
      <c r="B117" s="348"/>
      <c r="C117" s="339" t="s">
        <v>568</v>
      </c>
      <c r="D117" s="348">
        <f>'3.1. паспорт Техсостояние ПС'!O24</f>
        <v>1.26</v>
      </c>
      <c r="E117" s="339" t="s">
        <v>568</v>
      </c>
      <c r="F117" s="339"/>
      <c r="G117" s="339"/>
      <c r="H117" s="339"/>
      <c r="I117" s="339"/>
      <c r="J117" s="339"/>
      <c r="K117" s="294"/>
      <c r="L117" s="294"/>
      <c r="M117" s="294"/>
      <c r="N117" s="294"/>
      <c r="O117" s="294"/>
      <c r="P117" s="294"/>
      <c r="Q117" s="294"/>
      <c r="R117" s="294"/>
      <c r="S117" s="294"/>
      <c r="T117" s="294"/>
      <c r="U117" s="294"/>
      <c r="V117" s="294"/>
      <c r="W117" s="294"/>
      <c r="X117" s="294"/>
      <c r="Y117" s="294"/>
      <c r="Z117" s="294"/>
      <c r="AA117" s="294"/>
      <c r="AB117" s="294"/>
      <c r="AC117" s="294"/>
      <c r="AD117" s="294"/>
      <c r="AE117" s="294"/>
      <c r="AF117" s="294"/>
      <c r="AG117" s="294"/>
      <c r="AH117" s="294"/>
      <c r="AI117" s="294"/>
      <c r="AJ117" s="294"/>
      <c r="AK117" s="294"/>
      <c r="AL117" s="294"/>
      <c r="AM117" s="294"/>
      <c r="AN117" s="294"/>
      <c r="AO117" s="294"/>
      <c r="AP117" s="294"/>
      <c r="AQ117" s="295"/>
      <c r="AR117" s="295"/>
      <c r="AS117" s="295"/>
      <c r="AT117" s="294"/>
      <c r="AU117" s="294"/>
      <c r="AV117" s="294"/>
      <c r="AW117" s="294"/>
      <c r="AX117" s="294"/>
      <c r="AY117" s="294"/>
      <c r="AZ117" s="294"/>
      <c r="BA117" s="294"/>
      <c r="BB117" s="294"/>
      <c r="BC117" s="294"/>
      <c r="BD117" s="294"/>
      <c r="BE117" s="294"/>
      <c r="BF117" s="294"/>
      <c r="BG117" s="294"/>
      <c r="BH117" s="294"/>
      <c r="BI117" s="294"/>
      <c r="BJ117" s="294"/>
      <c r="BK117" s="294"/>
      <c r="BL117" s="294"/>
      <c r="BM117" s="294"/>
      <c r="BN117" s="294"/>
      <c r="BO117" s="294"/>
      <c r="BP117" s="294"/>
      <c r="BQ117" s="294"/>
      <c r="BR117" s="294"/>
      <c r="BS117" s="294"/>
    </row>
    <row r="118" spans="1:71" ht="25.5" x14ac:dyDescent="0.2">
      <c r="A118" s="342" t="s">
        <v>567</v>
      </c>
      <c r="B118" s="339">
        <f>$B$110*B117</f>
        <v>0</v>
      </c>
      <c r="C118" s="339" t="s">
        <v>125</v>
      </c>
      <c r="D118" s="339">
        <f>$B$110*D117</f>
        <v>1.1718000000000002</v>
      </c>
      <c r="E118" s="339" t="s">
        <v>125</v>
      </c>
      <c r="F118" s="342" t="s">
        <v>569</v>
      </c>
      <c r="G118" s="339">
        <f>D117-B117</f>
        <v>1.26</v>
      </c>
      <c r="H118" s="339" t="s">
        <v>568</v>
      </c>
      <c r="I118" s="349">
        <f>$B$110*G118</f>
        <v>1.1718000000000002</v>
      </c>
      <c r="J118" s="339" t="s">
        <v>125</v>
      </c>
      <c r="K118" s="294"/>
      <c r="L118" s="294"/>
      <c r="M118" s="294"/>
      <c r="N118" s="294"/>
      <c r="O118" s="294"/>
      <c r="P118" s="294"/>
      <c r="Q118" s="294"/>
      <c r="R118" s="294"/>
      <c r="S118" s="294"/>
      <c r="T118" s="294"/>
      <c r="U118" s="294"/>
      <c r="V118" s="294"/>
      <c r="W118" s="294"/>
      <c r="X118" s="294"/>
      <c r="Y118" s="294"/>
      <c r="Z118" s="294"/>
      <c r="AA118" s="294"/>
      <c r="AB118" s="294"/>
      <c r="AC118" s="294"/>
      <c r="AD118" s="294"/>
      <c r="AE118" s="294"/>
      <c r="AF118" s="294"/>
      <c r="AG118" s="294"/>
      <c r="AH118" s="294"/>
      <c r="AI118" s="294"/>
      <c r="AJ118" s="294"/>
      <c r="AK118" s="294"/>
      <c r="AL118" s="294"/>
      <c r="AM118" s="294"/>
      <c r="AN118" s="294"/>
      <c r="AO118" s="294"/>
      <c r="AP118" s="294"/>
      <c r="AQ118" s="295"/>
      <c r="AR118" s="295"/>
      <c r="AS118" s="295"/>
      <c r="AT118" s="294"/>
      <c r="AU118" s="294"/>
      <c r="AV118" s="294"/>
      <c r="AW118" s="294"/>
      <c r="AX118" s="294"/>
      <c r="AY118" s="294"/>
      <c r="AZ118" s="294"/>
      <c r="BA118" s="294"/>
      <c r="BB118" s="294"/>
      <c r="BC118" s="294"/>
      <c r="BD118" s="294"/>
      <c r="BE118" s="294"/>
      <c r="BF118" s="294"/>
      <c r="BG118" s="294"/>
      <c r="BH118" s="294"/>
      <c r="BI118" s="294"/>
      <c r="BJ118" s="294"/>
      <c r="BK118" s="294"/>
      <c r="BL118" s="294"/>
      <c r="BM118" s="294"/>
      <c r="BN118" s="294"/>
      <c r="BO118" s="294"/>
      <c r="BP118" s="294"/>
      <c r="BQ118" s="294"/>
      <c r="BR118" s="294"/>
      <c r="BS118" s="294"/>
    </row>
    <row r="119" spans="1:71" ht="25.5" x14ac:dyDescent="0.2">
      <c r="A119" s="339"/>
      <c r="B119" s="339"/>
      <c r="C119" s="339"/>
      <c r="D119" s="339"/>
      <c r="E119" s="339"/>
      <c r="F119" s="342" t="s">
        <v>570</v>
      </c>
      <c r="G119" s="339">
        <f>I119/$B$110</f>
        <v>0</v>
      </c>
      <c r="H119" s="339" t="s">
        <v>568</v>
      </c>
      <c r="I119" s="348"/>
      <c r="J119" s="339" t="s">
        <v>125</v>
      </c>
      <c r="K119" s="294"/>
      <c r="L119" s="294"/>
      <c r="M119" s="294"/>
      <c r="N119" s="294"/>
      <c r="O119" s="294"/>
      <c r="P119" s="294"/>
      <c r="Q119" s="294"/>
      <c r="R119" s="294"/>
      <c r="S119" s="294"/>
      <c r="T119" s="294"/>
      <c r="U119" s="294"/>
      <c r="V119" s="294"/>
      <c r="W119" s="294"/>
      <c r="X119" s="294"/>
      <c r="Y119" s="294"/>
      <c r="Z119" s="294"/>
      <c r="AA119" s="294"/>
      <c r="AB119" s="294"/>
      <c r="AC119" s="294"/>
      <c r="AD119" s="294"/>
      <c r="AE119" s="294"/>
      <c r="AF119" s="294"/>
      <c r="AG119" s="294"/>
      <c r="AH119" s="294"/>
      <c r="AI119" s="294"/>
      <c r="AJ119" s="294"/>
      <c r="AK119" s="294"/>
      <c r="AL119" s="294"/>
      <c r="AM119" s="294"/>
      <c r="AN119" s="294"/>
      <c r="AO119" s="294"/>
      <c r="AP119" s="294"/>
      <c r="AQ119" s="295"/>
      <c r="AR119" s="295"/>
      <c r="AS119" s="295"/>
      <c r="AT119" s="294"/>
      <c r="AU119" s="294"/>
      <c r="AV119" s="294"/>
      <c r="AW119" s="294"/>
      <c r="AX119" s="294"/>
      <c r="AY119" s="294"/>
      <c r="AZ119" s="294"/>
      <c r="BA119" s="294"/>
      <c r="BB119" s="294"/>
      <c r="BC119" s="294"/>
      <c r="BD119" s="294"/>
      <c r="BE119" s="294"/>
      <c r="BF119" s="294"/>
      <c r="BG119" s="294"/>
      <c r="BH119" s="294"/>
      <c r="BI119" s="294"/>
      <c r="BJ119" s="294"/>
      <c r="BK119" s="294"/>
      <c r="BL119" s="294"/>
      <c r="BM119" s="294"/>
      <c r="BN119" s="294"/>
      <c r="BO119" s="294"/>
      <c r="BP119" s="294"/>
      <c r="BQ119" s="294"/>
      <c r="BR119" s="294"/>
      <c r="BS119" s="294"/>
    </row>
    <row r="120" spans="1:71" ht="38.25" x14ac:dyDescent="0.2">
      <c r="A120" s="350"/>
      <c r="B120" s="351"/>
      <c r="C120" s="351"/>
      <c r="D120" s="351"/>
      <c r="E120" s="351"/>
      <c r="F120" s="352" t="s">
        <v>571</v>
      </c>
      <c r="G120" s="349">
        <f>G118</f>
        <v>1.26</v>
      </c>
      <c r="H120" s="339" t="s">
        <v>568</v>
      </c>
      <c r="I120" s="344">
        <f>I118</f>
        <v>1.1718000000000002</v>
      </c>
      <c r="J120" s="339" t="s">
        <v>125</v>
      </c>
      <c r="K120" s="294"/>
      <c r="L120" s="294"/>
      <c r="M120" s="294"/>
      <c r="N120" s="294"/>
      <c r="O120" s="294"/>
      <c r="P120" s="294"/>
      <c r="Q120" s="294"/>
      <c r="R120" s="294"/>
      <c r="S120" s="294"/>
      <c r="T120" s="294"/>
      <c r="U120" s="294"/>
      <c r="V120" s="294"/>
      <c r="W120" s="294"/>
      <c r="X120" s="294"/>
      <c r="Y120" s="294"/>
      <c r="Z120" s="294"/>
      <c r="AA120" s="294"/>
      <c r="AB120" s="294"/>
      <c r="AC120" s="294"/>
      <c r="AD120" s="294"/>
      <c r="AE120" s="294"/>
      <c r="AF120" s="294"/>
      <c r="AG120" s="294"/>
      <c r="AH120" s="294"/>
      <c r="AI120" s="294"/>
      <c r="AJ120" s="294"/>
      <c r="AK120" s="294"/>
      <c r="AL120" s="294"/>
      <c r="AM120" s="294"/>
      <c r="AN120" s="294"/>
      <c r="AO120" s="294"/>
      <c r="AP120" s="294"/>
      <c r="AQ120" s="295"/>
      <c r="AR120" s="295"/>
      <c r="AS120" s="295"/>
      <c r="AT120" s="294"/>
      <c r="AU120" s="294"/>
      <c r="AV120" s="294"/>
      <c r="AW120" s="294"/>
      <c r="AX120" s="294"/>
      <c r="AY120" s="294"/>
      <c r="AZ120" s="294"/>
      <c r="BA120" s="294"/>
      <c r="BB120" s="294"/>
      <c r="BC120" s="294"/>
      <c r="BD120" s="294"/>
      <c r="BE120" s="294"/>
      <c r="BF120" s="294"/>
      <c r="BG120" s="294"/>
      <c r="BH120" s="294"/>
      <c r="BI120" s="294"/>
      <c r="BJ120" s="294"/>
      <c r="BK120" s="294"/>
      <c r="BL120" s="294"/>
      <c r="BM120" s="294"/>
      <c r="BN120" s="294"/>
      <c r="BO120" s="294"/>
      <c r="BP120" s="294"/>
      <c r="BQ120" s="294"/>
      <c r="BR120" s="294"/>
      <c r="BS120" s="294"/>
    </row>
    <row r="121" spans="1:71" ht="12.75" x14ac:dyDescent="0.2">
      <c r="A121" s="298"/>
      <c r="B121" s="296"/>
      <c r="C121" s="294"/>
      <c r="D121" s="294"/>
      <c r="E121" s="294"/>
      <c r="F121" s="294"/>
      <c r="G121" s="294"/>
      <c r="H121" s="294"/>
      <c r="I121" s="294"/>
      <c r="J121" s="294"/>
      <c r="K121" s="294"/>
      <c r="L121" s="294"/>
      <c r="M121" s="294"/>
      <c r="N121" s="294"/>
      <c r="O121" s="294"/>
      <c r="P121" s="294"/>
      <c r="Q121" s="294"/>
      <c r="R121" s="294"/>
      <c r="S121" s="294"/>
      <c r="T121" s="294"/>
      <c r="U121" s="294"/>
      <c r="V121" s="294"/>
      <c r="W121" s="294"/>
      <c r="X121" s="294"/>
      <c r="Y121" s="294"/>
      <c r="Z121" s="294"/>
      <c r="AA121" s="294"/>
      <c r="AB121" s="294"/>
      <c r="AC121" s="294"/>
      <c r="AD121" s="294"/>
      <c r="AE121" s="294"/>
      <c r="AF121" s="294"/>
      <c r="AG121" s="294"/>
      <c r="AH121" s="294"/>
      <c r="AI121" s="294"/>
      <c r="AJ121" s="294"/>
      <c r="AK121" s="294"/>
      <c r="AL121" s="294"/>
      <c r="AM121" s="294"/>
      <c r="AN121" s="294"/>
      <c r="AO121" s="294"/>
      <c r="AP121" s="294"/>
      <c r="AQ121" s="295"/>
      <c r="AR121" s="295"/>
      <c r="AS121" s="295"/>
      <c r="AT121" s="294"/>
      <c r="AU121" s="294"/>
      <c r="AV121" s="294"/>
      <c r="AW121" s="294"/>
      <c r="AX121" s="294"/>
      <c r="AY121" s="294"/>
      <c r="AZ121" s="294"/>
      <c r="BA121" s="294"/>
      <c r="BB121" s="294"/>
      <c r="BC121" s="294"/>
      <c r="BD121" s="294"/>
      <c r="BE121" s="294"/>
      <c r="BF121" s="294"/>
      <c r="BG121" s="294"/>
      <c r="BH121" s="294"/>
      <c r="BI121" s="294"/>
      <c r="BJ121" s="294"/>
      <c r="BK121" s="294"/>
      <c r="BL121" s="294"/>
      <c r="BM121" s="294"/>
      <c r="BN121" s="294"/>
      <c r="BO121" s="294"/>
      <c r="BP121" s="294"/>
      <c r="BQ121" s="294"/>
      <c r="BR121" s="294"/>
      <c r="BS121" s="294"/>
    </row>
    <row r="122" spans="1:71" x14ac:dyDescent="0.2">
      <c r="A122" s="353" t="s">
        <v>572</v>
      </c>
      <c r="B122" s="354">
        <f>'6.2. Паспорт фин осв ввод'!C24</f>
        <v>15.39726432</v>
      </c>
      <c r="C122" s="296"/>
      <c r="D122" s="521" t="s">
        <v>251</v>
      </c>
      <c r="E122" s="299" t="s">
        <v>573</v>
      </c>
      <c r="F122" s="300">
        <v>35</v>
      </c>
      <c r="G122" s="522" t="s">
        <v>574</v>
      </c>
      <c r="H122" s="296"/>
      <c r="I122" s="296"/>
      <c r="J122" s="296"/>
      <c r="K122" s="296"/>
      <c r="L122" s="296"/>
      <c r="M122" s="296"/>
      <c r="N122" s="296"/>
      <c r="O122" s="296"/>
      <c r="P122" s="296"/>
      <c r="Q122" s="296"/>
      <c r="R122" s="296"/>
      <c r="S122" s="296"/>
      <c r="T122" s="296"/>
      <c r="U122" s="296"/>
      <c r="V122" s="296"/>
      <c r="W122" s="296"/>
      <c r="X122" s="296"/>
      <c r="Y122" s="296"/>
      <c r="Z122" s="296"/>
      <c r="AA122" s="296"/>
      <c r="AB122" s="296"/>
      <c r="AC122" s="296"/>
      <c r="AD122" s="296"/>
      <c r="AE122" s="296"/>
      <c r="AF122" s="296"/>
      <c r="AG122" s="296"/>
      <c r="AH122" s="296"/>
      <c r="AI122" s="296"/>
      <c r="AJ122" s="296"/>
      <c r="AK122" s="296"/>
      <c r="AL122" s="296"/>
      <c r="AM122" s="296"/>
      <c r="AN122" s="296"/>
      <c r="AO122" s="296"/>
      <c r="AP122" s="296"/>
      <c r="AQ122" s="296"/>
      <c r="AR122" s="296"/>
      <c r="AS122" s="296"/>
      <c r="AT122" s="296"/>
      <c r="AU122" s="296"/>
      <c r="AV122" s="296"/>
      <c r="AW122" s="296"/>
      <c r="AX122" s="296"/>
      <c r="AY122" s="296"/>
      <c r="AZ122" s="296"/>
      <c r="BA122" s="296"/>
      <c r="BB122" s="296"/>
      <c r="BC122" s="296"/>
      <c r="BD122" s="296"/>
      <c r="BE122" s="296"/>
      <c r="BF122" s="296"/>
      <c r="BG122" s="296"/>
      <c r="BH122" s="296"/>
      <c r="BI122" s="296"/>
      <c r="BJ122" s="296"/>
      <c r="BK122" s="296"/>
      <c r="BL122" s="296"/>
      <c r="BM122" s="296"/>
      <c r="BN122" s="296"/>
      <c r="BO122" s="296"/>
      <c r="BP122" s="296"/>
      <c r="BQ122" s="296"/>
      <c r="BR122" s="296"/>
      <c r="BS122" s="296"/>
    </row>
    <row r="123" spans="1:71" x14ac:dyDescent="0.2">
      <c r="A123" s="353" t="s">
        <v>251</v>
      </c>
      <c r="B123" s="355">
        <v>30</v>
      </c>
      <c r="C123" s="296"/>
      <c r="D123" s="521"/>
      <c r="E123" s="299" t="s">
        <v>535</v>
      </c>
      <c r="F123" s="300">
        <v>30</v>
      </c>
      <c r="G123" s="522"/>
      <c r="H123" s="296"/>
      <c r="I123" s="296"/>
      <c r="J123" s="296"/>
      <c r="K123" s="296"/>
      <c r="L123" s="296"/>
      <c r="M123" s="296"/>
      <c r="N123" s="296"/>
      <c r="O123" s="296"/>
      <c r="P123" s="296"/>
      <c r="Q123" s="296"/>
      <c r="R123" s="296"/>
      <c r="S123" s="296"/>
      <c r="T123" s="296"/>
      <c r="U123" s="296"/>
      <c r="V123" s="296"/>
      <c r="W123" s="296"/>
      <c r="X123" s="296"/>
      <c r="Y123" s="296"/>
      <c r="Z123" s="296"/>
      <c r="AA123" s="296"/>
      <c r="AB123" s="296"/>
      <c r="AC123" s="296"/>
      <c r="AD123" s="296"/>
      <c r="AE123" s="296"/>
      <c r="AF123" s="296"/>
      <c r="AG123" s="296"/>
      <c r="AH123" s="296"/>
      <c r="AI123" s="296"/>
      <c r="AJ123" s="296"/>
      <c r="AK123" s="296"/>
      <c r="AL123" s="296"/>
      <c r="AM123" s="296"/>
      <c r="AN123" s="296"/>
      <c r="AO123" s="296"/>
      <c r="AP123" s="296"/>
      <c r="AQ123" s="296"/>
      <c r="AR123" s="296"/>
      <c r="AS123" s="296"/>
      <c r="AT123" s="296"/>
      <c r="AU123" s="296"/>
      <c r="AV123" s="296"/>
      <c r="AW123" s="296"/>
      <c r="AX123" s="296"/>
      <c r="AY123" s="296"/>
      <c r="AZ123" s="296"/>
      <c r="BA123" s="296"/>
      <c r="BB123" s="296"/>
      <c r="BC123" s="296"/>
      <c r="BD123" s="296"/>
      <c r="BE123" s="296"/>
      <c r="BF123" s="296"/>
      <c r="BG123" s="296"/>
      <c r="BH123" s="296"/>
      <c r="BI123" s="296"/>
      <c r="BJ123" s="296"/>
      <c r="BK123" s="296"/>
      <c r="BL123" s="296"/>
      <c r="BM123" s="296"/>
      <c r="BN123" s="296"/>
      <c r="BO123" s="296"/>
      <c r="BP123" s="296"/>
      <c r="BQ123" s="296"/>
      <c r="BR123" s="296"/>
      <c r="BS123" s="296"/>
    </row>
    <row r="124" spans="1:71" x14ac:dyDescent="0.2">
      <c r="A124" s="353" t="s">
        <v>575</v>
      </c>
      <c r="B124" s="355" t="s">
        <v>532</v>
      </c>
      <c r="C124" s="301" t="s">
        <v>576</v>
      </c>
      <c r="D124" s="521"/>
      <c r="E124" s="299" t="s">
        <v>577</v>
      </c>
      <c r="F124" s="300">
        <v>30</v>
      </c>
      <c r="G124" s="522"/>
      <c r="H124" s="296"/>
      <c r="I124" s="296"/>
      <c r="J124" s="296"/>
      <c r="K124" s="296"/>
      <c r="L124" s="296"/>
      <c r="M124" s="296"/>
      <c r="N124" s="296"/>
      <c r="O124" s="296"/>
      <c r="P124" s="296"/>
      <c r="Q124" s="296"/>
      <c r="R124" s="296"/>
      <c r="S124" s="296"/>
      <c r="T124" s="296"/>
      <c r="U124" s="296"/>
      <c r="V124" s="296"/>
      <c r="W124" s="296"/>
      <c r="X124" s="296"/>
      <c r="Y124" s="296"/>
      <c r="Z124" s="296"/>
      <c r="AA124" s="296"/>
      <c r="AB124" s="296"/>
      <c r="AC124" s="296"/>
      <c r="AD124" s="296"/>
      <c r="AE124" s="296"/>
      <c r="AF124" s="296"/>
      <c r="AG124" s="296"/>
      <c r="AH124" s="296"/>
      <c r="AI124" s="296"/>
      <c r="AJ124" s="296"/>
      <c r="AK124" s="296"/>
      <c r="AL124" s="296"/>
      <c r="AM124" s="296"/>
      <c r="AN124" s="296"/>
      <c r="AO124" s="296"/>
      <c r="AP124" s="296"/>
      <c r="AQ124" s="296"/>
      <c r="AR124" s="296"/>
      <c r="AS124" s="296"/>
      <c r="AT124" s="296"/>
      <c r="AU124" s="296"/>
      <c r="AV124" s="296"/>
      <c r="AW124" s="296"/>
      <c r="AX124" s="296"/>
      <c r="AY124" s="296"/>
      <c r="AZ124" s="296"/>
      <c r="BA124" s="296"/>
      <c r="BB124" s="296"/>
      <c r="BC124" s="296"/>
      <c r="BD124" s="296"/>
      <c r="BE124" s="296"/>
      <c r="BF124" s="296"/>
      <c r="BG124" s="296"/>
      <c r="BH124" s="296"/>
      <c r="BI124" s="296"/>
      <c r="BJ124" s="296"/>
      <c r="BK124" s="296"/>
      <c r="BL124" s="296"/>
      <c r="BM124" s="296"/>
      <c r="BN124" s="296"/>
      <c r="BO124" s="296"/>
      <c r="BP124" s="296"/>
      <c r="BQ124" s="296"/>
      <c r="BR124" s="296"/>
      <c r="BS124" s="296"/>
    </row>
    <row r="125" spans="1:71" s="260" customFormat="1" x14ac:dyDescent="0.2">
      <c r="A125" s="356"/>
      <c r="B125" s="357"/>
      <c r="C125" s="302"/>
      <c r="D125" s="521"/>
      <c r="E125" s="299" t="s">
        <v>578</v>
      </c>
      <c r="F125" s="300">
        <v>30</v>
      </c>
      <c r="G125" s="522"/>
      <c r="H125" s="303"/>
      <c r="I125" s="303"/>
      <c r="J125" s="303"/>
      <c r="K125" s="303"/>
      <c r="L125" s="303"/>
      <c r="M125" s="303"/>
      <c r="N125" s="303"/>
      <c r="O125" s="303"/>
      <c r="P125" s="303"/>
      <c r="Q125" s="303"/>
      <c r="R125" s="303"/>
      <c r="S125" s="303"/>
      <c r="T125" s="303"/>
      <c r="U125" s="303"/>
      <c r="V125" s="303"/>
      <c r="W125" s="303"/>
      <c r="X125" s="303"/>
      <c r="Y125" s="303"/>
      <c r="Z125" s="303"/>
      <c r="AA125" s="303"/>
      <c r="AB125" s="303"/>
      <c r="AC125" s="303"/>
      <c r="AD125" s="303"/>
      <c r="AE125" s="303"/>
      <c r="AF125" s="303"/>
      <c r="AG125" s="303"/>
      <c r="AH125" s="303"/>
      <c r="AI125" s="303"/>
      <c r="AJ125" s="303"/>
      <c r="AK125" s="303"/>
      <c r="AL125" s="303"/>
      <c r="AM125" s="303"/>
      <c r="AN125" s="303"/>
      <c r="AO125" s="303"/>
      <c r="AP125" s="303"/>
      <c r="AQ125" s="303"/>
      <c r="AR125" s="303"/>
      <c r="AS125" s="303"/>
      <c r="AT125" s="303"/>
      <c r="AU125" s="303"/>
      <c r="AV125" s="303"/>
      <c r="AW125" s="303"/>
      <c r="AX125" s="303"/>
      <c r="AY125" s="303"/>
      <c r="AZ125" s="303"/>
      <c r="BA125" s="303"/>
      <c r="BB125" s="303"/>
      <c r="BC125" s="303"/>
      <c r="BD125" s="303"/>
      <c r="BE125" s="303"/>
      <c r="BF125" s="303"/>
      <c r="BG125" s="303"/>
      <c r="BH125" s="303"/>
      <c r="BI125" s="303"/>
      <c r="BJ125" s="303"/>
      <c r="BK125" s="303"/>
      <c r="BL125" s="303"/>
      <c r="BM125" s="303"/>
      <c r="BN125" s="303"/>
      <c r="BO125" s="303"/>
      <c r="BP125" s="303"/>
      <c r="BQ125" s="303"/>
      <c r="BR125" s="303"/>
      <c r="BS125" s="303"/>
    </row>
    <row r="126" spans="1:71" ht="12.75" x14ac:dyDescent="0.2">
      <c r="A126" s="353" t="s">
        <v>579</v>
      </c>
      <c r="B126" s="358">
        <f>$B$122*1000*1000</f>
        <v>15397264.32</v>
      </c>
      <c r="C126" s="296"/>
      <c r="D126" s="296"/>
      <c r="E126" s="296"/>
      <c r="F126" s="296"/>
      <c r="G126" s="296"/>
      <c r="H126" s="296"/>
      <c r="I126" s="296"/>
      <c r="J126" s="296"/>
      <c r="K126" s="296"/>
      <c r="L126" s="296"/>
      <c r="M126" s="296"/>
      <c r="N126" s="296"/>
      <c r="O126" s="296"/>
      <c r="P126" s="296"/>
      <c r="Q126" s="296"/>
      <c r="R126" s="296"/>
      <c r="S126" s="296"/>
      <c r="T126" s="296"/>
      <c r="U126" s="296"/>
      <c r="V126" s="296"/>
      <c r="W126" s="296"/>
      <c r="X126" s="296"/>
      <c r="Y126" s="296"/>
      <c r="Z126" s="296"/>
      <c r="AA126" s="296"/>
      <c r="AB126" s="296"/>
      <c r="AC126" s="296"/>
      <c r="AD126" s="296"/>
      <c r="AE126" s="296"/>
      <c r="AF126" s="296"/>
      <c r="AG126" s="296"/>
      <c r="AH126" s="296"/>
      <c r="AI126" s="296"/>
      <c r="AJ126" s="296"/>
      <c r="AK126" s="296"/>
      <c r="AL126" s="296"/>
      <c r="AM126" s="296"/>
      <c r="AN126" s="296"/>
      <c r="AO126" s="296"/>
      <c r="AP126" s="296"/>
      <c r="AQ126" s="296"/>
      <c r="AR126" s="296"/>
      <c r="AS126" s="296"/>
      <c r="AT126" s="296"/>
      <c r="AU126" s="296"/>
      <c r="AV126" s="296"/>
      <c r="AW126" s="296"/>
      <c r="AX126" s="296"/>
      <c r="AY126" s="296"/>
      <c r="AZ126" s="296"/>
      <c r="BA126" s="296"/>
      <c r="BB126" s="296"/>
      <c r="BC126" s="296"/>
      <c r="BD126" s="296"/>
      <c r="BE126" s="296"/>
      <c r="BF126" s="296"/>
      <c r="BG126" s="296"/>
      <c r="BH126" s="296"/>
      <c r="BI126" s="296"/>
      <c r="BJ126" s="296"/>
      <c r="BK126" s="296"/>
      <c r="BL126" s="296"/>
      <c r="BM126" s="296"/>
      <c r="BN126" s="296"/>
      <c r="BO126" s="296"/>
      <c r="BP126" s="296"/>
      <c r="BQ126" s="296"/>
      <c r="BR126" s="296"/>
      <c r="BS126" s="296"/>
    </row>
    <row r="127" spans="1:71" ht="12.75" x14ac:dyDescent="0.2">
      <c r="A127" s="353" t="s">
        <v>580</v>
      </c>
      <c r="B127" s="359">
        <v>0.01</v>
      </c>
      <c r="C127" s="296"/>
      <c r="D127" s="296"/>
      <c r="E127" s="296"/>
      <c r="F127" s="296"/>
      <c r="G127" s="296"/>
      <c r="H127" s="296"/>
      <c r="I127" s="296"/>
      <c r="J127" s="296"/>
      <c r="K127" s="296"/>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c r="AG127" s="296"/>
      <c r="AH127" s="296"/>
      <c r="AI127" s="296"/>
      <c r="AJ127" s="296"/>
      <c r="AK127" s="296"/>
      <c r="AL127" s="296"/>
      <c r="AM127" s="296"/>
      <c r="AN127" s="296"/>
      <c r="AO127" s="296"/>
      <c r="AP127" s="296"/>
      <c r="AQ127" s="296"/>
      <c r="AR127" s="296"/>
      <c r="AS127" s="296"/>
      <c r="AT127" s="296"/>
      <c r="AU127" s="296"/>
      <c r="AV127" s="296"/>
      <c r="AW127" s="296"/>
      <c r="AX127" s="296"/>
      <c r="AY127" s="296"/>
      <c r="AZ127" s="296"/>
      <c r="BA127" s="296"/>
      <c r="BB127" s="296"/>
      <c r="BC127" s="296"/>
      <c r="BD127" s="296"/>
      <c r="BE127" s="296"/>
      <c r="BF127" s="296"/>
      <c r="BG127" s="296"/>
      <c r="BH127" s="296"/>
      <c r="BI127" s="296"/>
      <c r="BJ127" s="296"/>
      <c r="BK127" s="296"/>
      <c r="BL127" s="296"/>
      <c r="BM127" s="296"/>
      <c r="BN127" s="296"/>
      <c r="BO127" s="296"/>
      <c r="BP127" s="296"/>
      <c r="BQ127" s="296"/>
      <c r="BR127" s="296"/>
      <c r="BS127" s="296"/>
    </row>
    <row r="128" spans="1:71" ht="12.75" x14ac:dyDescent="0.2">
      <c r="A128" s="298"/>
      <c r="B128" s="394"/>
      <c r="C128" s="296"/>
      <c r="D128" s="296"/>
      <c r="E128" s="296"/>
      <c r="F128" s="296"/>
      <c r="G128" s="296"/>
      <c r="H128" s="296"/>
      <c r="I128" s="296"/>
      <c r="J128" s="296"/>
      <c r="K128" s="296"/>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c r="AG128" s="296"/>
      <c r="AH128" s="296"/>
      <c r="AI128" s="296"/>
      <c r="AJ128" s="296"/>
      <c r="AK128" s="296"/>
      <c r="AL128" s="296"/>
      <c r="AM128" s="296"/>
      <c r="AN128" s="296"/>
      <c r="AO128" s="296"/>
      <c r="AP128" s="296"/>
      <c r="AQ128" s="296"/>
      <c r="AR128" s="296"/>
      <c r="AS128" s="296"/>
      <c r="AT128" s="296"/>
      <c r="AU128" s="296"/>
      <c r="AV128" s="296"/>
      <c r="AW128" s="296"/>
      <c r="AX128" s="296"/>
      <c r="AY128" s="296"/>
      <c r="AZ128" s="296"/>
      <c r="BA128" s="296"/>
      <c r="BB128" s="296"/>
      <c r="BC128" s="296"/>
      <c r="BD128" s="296"/>
      <c r="BE128" s="296"/>
      <c r="BF128" s="296"/>
      <c r="BG128" s="296"/>
      <c r="BH128" s="296"/>
      <c r="BI128" s="296"/>
      <c r="BJ128" s="296"/>
      <c r="BK128" s="296"/>
      <c r="BL128" s="296"/>
      <c r="BM128" s="296"/>
      <c r="BN128" s="296"/>
      <c r="BO128" s="296"/>
      <c r="BP128" s="296"/>
      <c r="BQ128" s="296"/>
      <c r="BR128" s="296"/>
      <c r="BS128" s="296"/>
    </row>
    <row r="129" spans="1:71" ht="12.75" x14ac:dyDescent="0.2">
      <c r="A129" s="353" t="s">
        <v>581</v>
      </c>
      <c r="B129" s="360">
        <v>0.1371</v>
      </c>
      <c r="C129" s="296"/>
      <c r="D129" s="296"/>
      <c r="E129" s="296"/>
      <c r="F129" s="296"/>
      <c r="G129" s="296"/>
      <c r="H129" s="296"/>
      <c r="I129" s="296"/>
      <c r="J129" s="296"/>
      <c r="K129" s="296"/>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c r="AG129" s="296"/>
      <c r="AH129" s="296"/>
      <c r="AI129" s="296"/>
      <c r="AJ129" s="296"/>
      <c r="AK129" s="296"/>
      <c r="AL129" s="296"/>
      <c r="AM129" s="296"/>
      <c r="AN129" s="296"/>
      <c r="AO129" s="296"/>
      <c r="AP129" s="296"/>
      <c r="AQ129" s="296"/>
      <c r="AR129" s="296"/>
      <c r="AS129" s="296"/>
      <c r="AT129" s="296"/>
      <c r="AU129" s="296"/>
      <c r="AV129" s="296"/>
      <c r="AW129" s="296"/>
      <c r="AX129" s="296"/>
      <c r="AY129" s="296"/>
      <c r="AZ129" s="296"/>
      <c r="BA129" s="296"/>
      <c r="BB129" s="296"/>
      <c r="BC129" s="296"/>
      <c r="BD129" s="296"/>
      <c r="BE129" s="296"/>
      <c r="BF129" s="296"/>
      <c r="BG129" s="296"/>
      <c r="BH129" s="296"/>
      <c r="BI129" s="296"/>
      <c r="BJ129" s="296"/>
      <c r="BK129" s="296"/>
      <c r="BL129" s="296"/>
      <c r="BM129" s="296"/>
      <c r="BN129" s="296"/>
      <c r="BO129" s="296"/>
      <c r="BP129" s="296"/>
      <c r="BQ129" s="296"/>
      <c r="BR129" s="296"/>
      <c r="BS129" s="296"/>
    </row>
    <row r="130" spans="1:71" x14ac:dyDescent="0.2">
      <c r="A130" s="361"/>
      <c r="B130" s="362"/>
      <c r="C130" s="296"/>
      <c r="D130" s="296"/>
      <c r="E130" s="296"/>
      <c r="F130" s="296"/>
      <c r="G130" s="296"/>
      <c r="H130" s="296"/>
      <c r="I130" s="296"/>
      <c r="J130" s="296"/>
      <c r="K130" s="296"/>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c r="AG130" s="296"/>
      <c r="AH130" s="296"/>
      <c r="AI130" s="296"/>
      <c r="AJ130" s="296"/>
      <c r="AK130" s="296"/>
      <c r="AL130" s="296"/>
      <c r="AM130" s="296"/>
      <c r="AN130" s="296"/>
      <c r="AO130" s="296"/>
      <c r="AP130" s="296"/>
      <c r="AQ130" s="296"/>
      <c r="AR130" s="296"/>
      <c r="AS130" s="296"/>
      <c r="AT130" s="296"/>
      <c r="AU130" s="296"/>
      <c r="AV130" s="296"/>
      <c r="AW130" s="296"/>
      <c r="AX130" s="296"/>
      <c r="AY130" s="296"/>
      <c r="AZ130" s="296"/>
      <c r="BA130" s="296"/>
      <c r="BB130" s="296"/>
      <c r="BC130" s="296"/>
      <c r="BD130" s="296"/>
      <c r="BE130" s="296"/>
      <c r="BF130" s="296"/>
      <c r="BG130" s="296"/>
      <c r="BH130" s="296"/>
      <c r="BI130" s="296"/>
      <c r="BJ130" s="296"/>
      <c r="BK130" s="296"/>
      <c r="BL130" s="296"/>
      <c r="BM130" s="296"/>
      <c r="BN130" s="296"/>
      <c r="BO130" s="296"/>
      <c r="BP130" s="296"/>
      <c r="BQ130" s="296"/>
      <c r="BR130" s="296"/>
      <c r="BS130" s="296"/>
    </row>
    <row r="131" spans="1:71" ht="15" x14ac:dyDescent="0.2">
      <c r="A131" s="397"/>
      <c r="B131" s="398">
        <v>2024</v>
      </c>
      <c r="C131" s="398">
        <v>2025</v>
      </c>
      <c r="D131" s="398">
        <v>2026</v>
      </c>
      <c r="E131" s="398">
        <v>2027</v>
      </c>
      <c r="F131" s="398">
        <v>2028</v>
      </c>
      <c r="G131" s="398">
        <v>2029</v>
      </c>
      <c r="H131" s="398">
        <v>2030</v>
      </c>
      <c r="I131" s="296"/>
      <c r="J131" s="296"/>
      <c r="K131" s="296"/>
      <c r="L131" s="296"/>
      <c r="M131" s="296"/>
      <c r="N131" s="296"/>
      <c r="O131" s="296"/>
      <c r="P131" s="296"/>
      <c r="Q131" s="296"/>
      <c r="R131" s="296"/>
      <c r="S131" s="296"/>
      <c r="T131" s="296"/>
      <c r="U131" s="296"/>
      <c r="V131" s="296"/>
      <c r="W131" s="296"/>
      <c r="X131" s="296"/>
      <c r="Y131" s="296"/>
      <c r="Z131" s="296"/>
      <c r="AA131" s="296"/>
      <c r="AB131" s="296"/>
      <c r="AC131" s="296"/>
      <c r="AD131" s="296"/>
      <c r="AE131" s="296"/>
      <c r="AF131" s="296"/>
      <c r="AG131" s="296"/>
      <c r="AH131" s="296"/>
      <c r="AI131" s="296"/>
      <c r="AJ131" s="296"/>
      <c r="AK131" s="296"/>
      <c r="AL131" s="296"/>
      <c r="AM131" s="296"/>
      <c r="AN131" s="296"/>
      <c r="AO131" s="296"/>
      <c r="AP131" s="296"/>
      <c r="AQ131" s="296"/>
      <c r="AR131" s="296"/>
      <c r="AS131" s="296"/>
      <c r="AT131" s="296"/>
      <c r="AU131" s="296"/>
      <c r="AV131" s="296"/>
      <c r="AW131" s="296"/>
      <c r="AX131" s="296"/>
      <c r="AY131" s="296"/>
      <c r="AZ131" s="296"/>
      <c r="BA131" s="296"/>
      <c r="BB131" s="296"/>
      <c r="BC131" s="296"/>
      <c r="BD131" s="296"/>
      <c r="BE131" s="296"/>
      <c r="BF131" s="296"/>
      <c r="BG131" s="296"/>
      <c r="BH131" s="296"/>
      <c r="BI131" s="296"/>
      <c r="BJ131" s="296"/>
      <c r="BK131" s="296"/>
      <c r="BL131" s="296"/>
      <c r="BM131" s="296"/>
      <c r="BN131" s="296"/>
      <c r="BO131" s="296"/>
      <c r="BP131" s="296"/>
      <c r="BQ131" s="296"/>
      <c r="BR131" s="296"/>
      <c r="BS131" s="296"/>
    </row>
    <row r="132" spans="1:71" ht="12.75" x14ac:dyDescent="0.2">
      <c r="A132" s="399" t="s">
        <v>593</v>
      </c>
      <c r="B132" s="449">
        <v>2449.0500000000002</v>
      </c>
      <c r="C132" s="450">
        <v>2769.1203235763874</v>
      </c>
      <c r="D132" s="450">
        <v>3093.1622627317265</v>
      </c>
      <c r="E132" s="450">
        <v>3737.7509009779374</v>
      </c>
      <c r="F132" s="450">
        <v>4217.4593621602853</v>
      </c>
      <c r="G132" s="450">
        <v>4535.9042897605668</v>
      </c>
      <c r="H132" s="450">
        <v>4737.8803336830961</v>
      </c>
      <c r="I132" s="296"/>
      <c r="J132" s="296"/>
      <c r="K132" s="296"/>
      <c r="L132" s="296"/>
      <c r="M132" s="296"/>
      <c r="N132" s="296"/>
      <c r="O132" s="296"/>
      <c r="P132" s="296"/>
      <c r="Q132" s="296"/>
      <c r="R132" s="296"/>
      <c r="S132" s="296"/>
      <c r="T132" s="296"/>
      <c r="U132" s="296"/>
      <c r="V132" s="296"/>
      <c r="W132" s="296"/>
      <c r="X132" s="296"/>
      <c r="Y132" s="296"/>
      <c r="Z132" s="296"/>
      <c r="AA132" s="296"/>
      <c r="AB132" s="296"/>
      <c r="AC132" s="296"/>
      <c r="AD132" s="296"/>
      <c r="AE132" s="296"/>
      <c r="AF132" s="296"/>
      <c r="AG132" s="296"/>
      <c r="AH132" s="296"/>
      <c r="AI132" s="296"/>
      <c r="AJ132" s="296"/>
      <c r="AK132" s="296"/>
      <c r="AL132" s="296"/>
      <c r="AM132" s="296"/>
      <c r="AN132" s="296"/>
      <c r="AO132" s="296"/>
      <c r="AP132" s="296"/>
      <c r="AQ132" s="296"/>
      <c r="AR132" s="296"/>
      <c r="AS132" s="296"/>
      <c r="AT132" s="296"/>
      <c r="AU132" s="296"/>
      <c r="AV132" s="296"/>
      <c r="AW132" s="296"/>
      <c r="AX132" s="296"/>
      <c r="AY132" s="296"/>
      <c r="AZ132" s="296"/>
      <c r="BA132" s="296"/>
      <c r="BB132" s="296"/>
      <c r="BC132" s="296"/>
      <c r="BD132" s="296"/>
      <c r="BE132" s="296"/>
      <c r="BF132" s="296"/>
      <c r="BG132" s="296"/>
      <c r="BH132" s="296"/>
      <c r="BI132" s="296"/>
      <c r="BJ132" s="296"/>
      <c r="BK132" s="296"/>
      <c r="BL132" s="296"/>
      <c r="BM132" s="296"/>
      <c r="BN132" s="296"/>
      <c r="BO132" s="296"/>
      <c r="BP132" s="296"/>
      <c r="BQ132" s="296"/>
      <c r="BR132" s="296"/>
      <c r="BS132" s="296"/>
    </row>
    <row r="133" spans="1:71" ht="12.75" x14ac:dyDescent="0.2">
      <c r="A133" s="298"/>
      <c r="B133" s="296"/>
      <c r="C133" s="296"/>
      <c r="D133" s="296"/>
      <c r="E133" s="296"/>
      <c r="F133" s="296"/>
      <c r="G133" s="296"/>
      <c r="H133" s="296"/>
      <c r="I133" s="296"/>
      <c r="J133" s="296"/>
      <c r="K133" s="296"/>
      <c r="L133" s="296"/>
      <c r="M133" s="296"/>
      <c r="N133" s="296"/>
      <c r="O133" s="296"/>
      <c r="P133" s="296"/>
      <c r="Q133" s="296"/>
      <c r="R133" s="296"/>
      <c r="S133" s="296"/>
      <c r="T133" s="296"/>
      <c r="U133" s="296"/>
      <c r="V133" s="296"/>
      <c r="W133" s="296"/>
      <c r="X133" s="296"/>
      <c r="Y133" s="296"/>
      <c r="Z133" s="296"/>
      <c r="AA133" s="296"/>
      <c r="AB133" s="296"/>
      <c r="AC133" s="296"/>
      <c r="AD133" s="296"/>
      <c r="AE133" s="296"/>
      <c r="AF133" s="296"/>
      <c r="AG133" s="296"/>
      <c r="AH133" s="296"/>
      <c r="AI133" s="296"/>
      <c r="AJ133" s="296"/>
      <c r="AK133" s="296"/>
      <c r="AL133" s="296"/>
      <c r="AM133" s="296"/>
      <c r="AN133" s="296"/>
      <c r="AO133" s="296"/>
      <c r="AP133" s="296"/>
      <c r="AQ133" s="260"/>
      <c r="AR133" s="260"/>
      <c r="AS133" s="260"/>
      <c r="BH133" s="296"/>
      <c r="BI133" s="296"/>
      <c r="BJ133" s="296"/>
      <c r="BK133" s="296"/>
      <c r="BL133" s="296"/>
      <c r="BM133" s="296"/>
      <c r="BN133" s="296"/>
      <c r="BO133" s="296"/>
      <c r="BP133" s="296"/>
      <c r="BQ133" s="296"/>
      <c r="BR133" s="296"/>
      <c r="BS133" s="296"/>
    </row>
    <row r="134" spans="1:71" x14ac:dyDescent="0.2">
      <c r="A134" s="353" t="s">
        <v>582</v>
      </c>
      <c r="C134" s="303"/>
      <c r="D134" s="303"/>
      <c r="E134" s="303"/>
      <c r="F134" s="303"/>
      <c r="G134" s="303"/>
      <c r="H134" s="303"/>
      <c r="I134" s="303"/>
      <c r="J134" s="303"/>
      <c r="K134" s="303"/>
      <c r="L134" s="303"/>
      <c r="M134" s="303"/>
      <c r="N134" s="303"/>
      <c r="O134" s="303"/>
      <c r="P134" s="303"/>
      <c r="Q134" s="303"/>
      <c r="R134" s="303"/>
      <c r="S134" s="303"/>
      <c r="T134" s="303"/>
      <c r="U134" s="303"/>
      <c r="V134" s="303"/>
      <c r="W134" s="303"/>
      <c r="X134" s="303"/>
      <c r="Y134" s="303"/>
      <c r="Z134" s="303"/>
      <c r="AA134" s="303"/>
      <c r="AB134" s="303"/>
      <c r="AC134" s="303"/>
      <c r="AD134" s="303"/>
      <c r="AE134" s="303"/>
      <c r="AF134" s="303"/>
      <c r="AG134" s="303"/>
      <c r="AH134" s="303"/>
      <c r="AI134" s="303"/>
      <c r="AJ134" s="303"/>
      <c r="AK134" s="303"/>
      <c r="AL134" s="303"/>
      <c r="AM134" s="303"/>
      <c r="AN134" s="303"/>
      <c r="AO134" s="303"/>
      <c r="AP134" s="303"/>
      <c r="AQ134" s="260"/>
      <c r="AR134" s="260"/>
      <c r="AS134" s="260"/>
      <c r="BH134" s="303"/>
      <c r="BI134" s="303"/>
      <c r="BJ134" s="303"/>
      <c r="BK134" s="303"/>
      <c r="BL134" s="303"/>
      <c r="BM134" s="303"/>
      <c r="BN134" s="303"/>
      <c r="BO134" s="303"/>
      <c r="BP134" s="303"/>
      <c r="BQ134" s="303"/>
      <c r="BR134" s="303"/>
      <c r="BS134" s="303"/>
    </row>
    <row r="135" spans="1:71" ht="12.75" x14ac:dyDescent="0.2">
      <c r="A135" s="353"/>
      <c r="B135" s="363">
        <v>2024</v>
      </c>
      <c r="C135" s="363">
        <f>B135+1</f>
        <v>2025</v>
      </c>
      <c r="D135" s="363">
        <f t="shared" ref="D135:AY135" si="43">C135+1</f>
        <v>2026</v>
      </c>
      <c r="E135" s="363">
        <f t="shared" si="43"/>
        <v>2027</v>
      </c>
      <c r="F135" s="363">
        <f t="shared" si="43"/>
        <v>2028</v>
      </c>
      <c r="G135" s="363">
        <f t="shared" si="43"/>
        <v>2029</v>
      </c>
      <c r="H135" s="363">
        <f t="shared" si="43"/>
        <v>2030</v>
      </c>
      <c r="I135" s="363">
        <f t="shared" si="43"/>
        <v>2031</v>
      </c>
      <c r="J135" s="363">
        <f t="shared" si="43"/>
        <v>2032</v>
      </c>
      <c r="K135" s="363">
        <f t="shared" si="43"/>
        <v>2033</v>
      </c>
      <c r="L135" s="363">
        <f t="shared" si="43"/>
        <v>2034</v>
      </c>
      <c r="M135" s="363">
        <f t="shared" si="43"/>
        <v>2035</v>
      </c>
      <c r="N135" s="363">
        <f t="shared" si="43"/>
        <v>2036</v>
      </c>
      <c r="O135" s="363">
        <f t="shared" si="43"/>
        <v>2037</v>
      </c>
      <c r="P135" s="363">
        <f t="shared" si="43"/>
        <v>2038</v>
      </c>
      <c r="Q135" s="363">
        <f t="shared" si="43"/>
        <v>2039</v>
      </c>
      <c r="R135" s="363">
        <f t="shared" si="43"/>
        <v>2040</v>
      </c>
      <c r="S135" s="363">
        <f t="shared" si="43"/>
        <v>2041</v>
      </c>
      <c r="T135" s="363">
        <f t="shared" si="43"/>
        <v>2042</v>
      </c>
      <c r="U135" s="363">
        <f t="shared" si="43"/>
        <v>2043</v>
      </c>
      <c r="V135" s="363">
        <f t="shared" si="43"/>
        <v>2044</v>
      </c>
      <c r="W135" s="363">
        <f t="shared" si="43"/>
        <v>2045</v>
      </c>
      <c r="X135" s="363">
        <f t="shared" si="43"/>
        <v>2046</v>
      </c>
      <c r="Y135" s="363">
        <f t="shared" si="43"/>
        <v>2047</v>
      </c>
      <c r="Z135" s="363">
        <f t="shared" si="43"/>
        <v>2048</v>
      </c>
      <c r="AA135" s="363">
        <f t="shared" si="43"/>
        <v>2049</v>
      </c>
      <c r="AB135" s="363">
        <f t="shared" si="43"/>
        <v>2050</v>
      </c>
      <c r="AC135" s="363">
        <f t="shared" si="43"/>
        <v>2051</v>
      </c>
      <c r="AD135" s="363">
        <f t="shared" si="43"/>
        <v>2052</v>
      </c>
      <c r="AE135" s="363">
        <f t="shared" si="43"/>
        <v>2053</v>
      </c>
      <c r="AF135" s="363">
        <f t="shared" si="43"/>
        <v>2054</v>
      </c>
      <c r="AG135" s="363">
        <f t="shared" si="43"/>
        <v>2055</v>
      </c>
      <c r="AH135" s="363">
        <f t="shared" si="43"/>
        <v>2056</v>
      </c>
      <c r="AI135" s="363">
        <f t="shared" si="43"/>
        <v>2057</v>
      </c>
      <c r="AJ135" s="363">
        <f t="shared" si="43"/>
        <v>2058</v>
      </c>
      <c r="AK135" s="363">
        <f t="shared" si="43"/>
        <v>2059</v>
      </c>
      <c r="AL135" s="363">
        <f t="shared" si="43"/>
        <v>2060</v>
      </c>
      <c r="AM135" s="363">
        <f t="shared" si="43"/>
        <v>2061</v>
      </c>
      <c r="AN135" s="363">
        <f t="shared" si="43"/>
        <v>2062</v>
      </c>
      <c r="AO135" s="363">
        <f t="shared" si="43"/>
        <v>2063</v>
      </c>
      <c r="AP135" s="363">
        <f t="shared" si="43"/>
        <v>2064</v>
      </c>
      <c r="AQ135" s="363">
        <f t="shared" si="43"/>
        <v>2065</v>
      </c>
      <c r="AR135" s="363">
        <f t="shared" si="43"/>
        <v>2066</v>
      </c>
      <c r="AS135" s="363">
        <f t="shared" si="43"/>
        <v>2067</v>
      </c>
      <c r="AT135" s="363">
        <f t="shared" si="43"/>
        <v>2068</v>
      </c>
      <c r="AU135" s="363">
        <f t="shared" si="43"/>
        <v>2069</v>
      </c>
      <c r="AV135" s="363">
        <f t="shared" si="43"/>
        <v>2070</v>
      </c>
      <c r="AW135" s="363">
        <f t="shared" si="43"/>
        <v>2071</v>
      </c>
      <c r="AX135" s="363">
        <f t="shared" si="43"/>
        <v>2072</v>
      </c>
      <c r="AY135" s="363">
        <f t="shared" si="43"/>
        <v>2073</v>
      </c>
    </row>
    <row r="136" spans="1:71" ht="12.75" x14ac:dyDescent="0.2">
      <c r="A136" s="353" t="s">
        <v>583</v>
      </c>
      <c r="B136" s="401">
        <v>8.1000000000000003E-2</v>
      </c>
      <c r="C136" s="401">
        <v>7.3999999999999996E-2</v>
      </c>
      <c r="D136" s="401">
        <v>5.5E-2</v>
      </c>
      <c r="E136" s="401">
        <v>4.1000000000000002E-2</v>
      </c>
      <c r="F136" s="401">
        <v>4.1000000000000002E-2</v>
      </c>
      <c r="G136" s="401">
        <v>4.1000000000000002E-2</v>
      </c>
      <c r="H136" s="401">
        <v>4.1000000000000002E-2</v>
      </c>
      <c r="I136" s="401">
        <v>4.1000000000000002E-2</v>
      </c>
      <c r="J136" s="401">
        <v>4.1000000000000002E-2</v>
      </c>
      <c r="K136" s="401">
        <f t="shared" ref="K136:AY136" si="44">J136</f>
        <v>4.1000000000000002E-2</v>
      </c>
      <c r="L136" s="401">
        <f t="shared" si="44"/>
        <v>4.1000000000000002E-2</v>
      </c>
      <c r="M136" s="401">
        <f t="shared" si="44"/>
        <v>4.1000000000000002E-2</v>
      </c>
      <c r="N136" s="401">
        <f t="shared" si="44"/>
        <v>4.1000000000000002E-2</v>
      </c>
      <c r="O136" s="401">
        <f t="shared" si="44"/>
        <v>4.1000000000000002E-2</v>
      </c>
      <c r="P136" s="401">
        <f t="shared" si="44"/>
        <v>4.1000000000000002E-2</v>
      </c>
      <c r="Q136" s="401">
        <f t="shared" si="44"/>
        <v>4.1000000000000002E-2</v>
      </c>
      <c r="R136" s="401">
        <f t="shared" si="44"/>
        <v>4.1000000000000002E-2</v>
      </c>
      <c r="S136" s="401">
        <f t="shared" si="44"/>
        <v>4.1000000000000002E-2</v>
      </c>
      <c r="T136" s="401">
        <f t="shared" si="44"/>
        <v>4.1000000000000002E-2</v>
      </c>
      <c r="U136" s="401">
        <f t="shared" si="44"/>
        <v>4.1000000000000002E-2</v>
      </c>
      <c r="V136" s="401">
        <f t="shared" si="44"/>
        <v>4.1000000000000002E-2</v>
      </c>
      <c r="W136" s="401">
        <f t="shared" si="44"/>
        <v>4.1000000000000002E-2</v>
      </c>
      <c r="X136" s="401">
        <f t="shared" si="44"/>
        <v>4.1000000000000002E-2</v>
      </c>
      <c r="Y136" s="401">
        <f t="shared" si="44"/>
        <v>4.1000000000000002E-2</v>
      </c>
      <c r="Z136" s="401">
        <f t="shared" si="44"/>
        <v>4.1000000000000002E-2</v>
      </c>
      <c r="AA136" s="401">
        <f t="shared" si="44"/>
        <v>4.1000000000000002E-2</v>
      </c>
      <c r="AB136" s="401">
        <f t="shared" si="44"/>
        <v>4.1000000000000002E-2</v>
      </c>
      <c r="AC136" s="401">
        <f t="shared" si="44"/>
        <v>4.1000000000000002E-2</v>
      </c>
      <c r="AD136" s="401">
        <f t="shared" si="44"/>
        <v>4.1000000000000002E-2</v>
      </c>
      <c r="AE136" s="401">
        <f t="shared" si="44"/>
        <v>4.1000000000000002E-2</v>
      </c>
      <c r="AF136" s="401">
        <f t="shared" si="44"/>
        <v>4.1000000000000002E-2</v>
      </c>
      <c r="AG136" s="401">
        <f t="shared" si="44"/>
        <v>4.1000000000000002E-2</v>
      </c>
      <c r="AH136" s="401">
        <f t="shared" si="44"/>
        <v>4.1000000000000002E-2</v>
      </c>
      <c r="AI136" s="401">
        <f t="shared" si="44"/>
        <v>4.1000000000000002E-2</v>
      </c>
      <c r="AJ136" s="401">
        <f t="shared" si="44"/>
        <v>4.1000000000000002E-2</v>
      </c>
      <c r="AK136" s="401">
        <f t="shared" si="44"/>
        <v>4.1000000000000002E-2</v>
      </c>
      <c r="AL136" s="401">
        <f t="shared" si="44"/>
        <v>4.1000000000000002E-2</v>
      </c>
      <c r="AM136" s="401">
        <f t="shared" si="44"/>
        <v>4.1000000000000002E-2</v>
      </c>
      <c r="AN136" s="401">
        <f t="shared" si="44"/>
        <v>4.1000000000000002E-2</v>
      </c>
      <c r="AO136" s="401">
        <f t="shared" si="44"/>
        <v>4.1000000000000002E-2</v>
      </c>
      <c r="AP136" s="401">
        <f t="shared" si="44"/>
        <v>4.1000000000000002E-2</v>
      </c>
      <c r="AQ136" s="401">
        <f t="shared" si="44"/>
        <v>4.1000000000000002E-2</v>
      </c>
      <c r="AR136" s="401">
        <f t="shared" si="44"/>
        <v>4.1000000000000002E-2</v>
      </c>
      <c r="AS136" s="401">
        <f t="shared" si="44"/>
        <v>4.1000000000000002E-2</v>
      </c>
      <c r="AT136" s="401">
        <f t="shared" si="44"/>
        <v>4.1000000000000002E-2</v>
      </c>
      <c r="AU136" s="401">
        <f t="shared" si="44"/>
        <v>4.1000000000000002E-2</v>
      </c>
      <c r="AV136" s="401">
        <f t="shared" si="44"/>
        <v>4.1000000000000002E-2</v>
      </c>
      <c r="AW136" s="401">
        <f t="shared" si="44"/>
        <v>4.1000000000000002E-2</v>
      </c>
      <c r="AX136" s="401">
        <f t="shared" si="44"/>
        <v>4.1000000000000002E-2</v>
      </c>
      <c r="AY136" s="401">
        <f t="shared" si="44"/>
        <v>4.1000000000000002E-2</v>
      </c>
    </row>
    <row r="137" spans="1:71" s="260" customFormat="1" ht="15" x14ac:dyDescent="0.2">
      <c r="A137" s="353" t="s">
        <v>584</v>
      </c>
      <c r="B137" s="401"/>
      <c r="C137" s="401">
        <f>C136</f>
        <v>7.3999999999999996E-2</v>
      </c>
      <c r="D137" s="365">
        <f>(1+C137)*(1+D136)-1</f>
        <v>0.13307000000000002</v>
      </c>
      <c r="E137" s="365">
        <f>(1+D137)*(1+E136)-1</f>
        <v>0.17952586999999998</v>
      </c>
      <c r="F137" s="365">
        <f t="shared" ref="F137:AY137" si="45">(1+E137)*(1+F136)-1</f>
        <v>0.22788643066999992</v>
      </c>
      <c r="G137" s="365">
        <f>(1+F137)*(1+G136)-1</f>
        <v>0.27822977432746976</v>
      </c>
      <c r="H137" s="365">
        <f t="shared" si="45"/>
        <v>0.33063719507489586</v>
      </c>
      <c r="I137" s="365">
        <f t="shared" si="45"/>
        <v>0.38519332007296647</v>
      </c>
      <c r="J137" s="365">
        <f t="shared" si="45"/>
        <v>0.44198624619595805</v>
      </c>
      <c r="K137" s="365">
        <f t="shared" si="45"/>
        <v>0.50110768228999225</v>
      </c>
      <c r="L137" s="365">
        <f t="shared" si="45"/>
        <v>0.56265309726388191</v>
      </c>
      <c r="M137" s="365">
        <f t="shared" si="45"/>
        <v>0.62672187425170089</v>
      </c>
      <c r="N137" s="365">
        <f t="shared" si="45"/>
        <v>0.69341747109602059</v>
      </c>
      <c r="O137" s="365">
        <f t="shared" si="45"/>
        <v>0.76284758741095726</v>
      </c>
      <c r="P137" s="365">
        <f t="shared" si="45"/>
        <v>0.83512433849480638</v>
      </c>
      <c r="Q137" s="365">
        <f t="shared" si="45"/>
        <v>0.91036443637309339</v>
      </c>
      <c r="R137" s="365">
        <f t="shared" si="45"/>
        <v>0.98868937826439018</v>
      </c>
      <c r="S137" s="365">
        <f t="shared" si="45"/>
        <v>1.07022564277323</v>
      </c>
      <c r="T137" s="365">
        <f t="shared" si="45"/>
        <v>1.1551048941269322</v>
      </c>
      <c r="U137" s="365">
        <f t="shared" si="45"/>
        <v>1.2434641947861365</v>
      </c>
      <c r="V137" s="365">
        <f t="shared" si="45"/>
        <v>1.3354462267723677</v>
      </c>
      <c r="W137" s="365">
        <f t="shared" si="45"/>
        <v>1.4311995220700346</v>
      </c>
      <c r="X137" s="365">
        <f t="shared" si="45"/>
        <v>1.5308787024749058</v>
      </c>
      <c r="Y137" s="365">
        <f t="shared" si="45"/>
        <v>1.6346447292763768</v>
      </c>
      <c r="Z137" s="365">
        <f t="shared" si="45"/>
        <v>1.7426651631767083</v>
      </c>
      <c r="AA137" s="365">
        <f t="shared" si="45"/>
        <v>1.855114434866953</v>
      </c>
      <c r="AB137" s="365">
        <f t="shared" si="45"/>
        <v>1.9721741266964981</v>
      </c>
      <c r="AC137" s="365">
        <f t="shared" si="45"/>
        <v>2.0940332658910541</v>
      </c>
      <c r="AD137" s="365">
        <f t="shared" si="45"/>
        <v>2.2208886297925869</v>
      </c>
      <c r="AE137" s="365">
        <f t="shared" si="45"/>
        <v>2.352945063614083</v>
      </c>
      <c r="AF137" s="365">
        <f t="shared" si="45"/>
        <v>2.4904158112222601</v>
      </c>
      <c r="AG137" s="365">
        <f t="shared" si="45"/>
        <v>2.6335228594823725</v>
      </c>
      <c r="AH137" s="365">
        <f t="shared" si="45"/>
        <v>2.7824972967211496</v>
      </c>
      <c r="AI137" s="365">
        <f t="shared" si="45"/>
        <v>2.9375796858867167</v>
      </c>
      <c r="AJ137" s="365">
        <f t="shared" si="45"/>
        <v>3.0990204530080714</v>
      </c>
      <c r="AK137" s="365">
        <f t="shared" si="45"/>
        <v>3.2670802915814017</v>
      </c>
      <c r="AL137" s="365">
        <f t="shared" si="45"/>
        <v>3.4420305835362388</v>
      </c>
      <c r="AM137" s="365">
        <f t="shared" si="45"/>
        <v>3.6241538374612245</v>
      </c>
      <c r="AN137" s="365">
        <f t="shared" si="45"/>
        <v>3.8137441447971341</v>
      </c>
      <c r="AO137" s="365">
        <f t="shared" si="45"/>
        <v>4.0111076547338165</v>
      </c>
      <c r="AP137" s="365">
        <f t="shared" si="45"/>
        <v>4.2165630685779023</v>
      </c>
      <c r="AQ137" s="365">
        <f t="shared" si="45"/>
        <v>4.4304421543895955</v>
      </c>
      <c r="AR137" s="365">
        <f t="shared" si="45"/>
        <v>4.6530902827195684</v>
      </c>
      <c r="AS137" s="365">
        <f t="shared" si="45"/>
        <v>4.8848669843110706</v>
      </c>
      <c r="AT137" s="365">
        <f t="shared" si="45"/>
        <v>5.1261465306678238</v>
      </c>
      <c r="AU137" s="365">
        <f t="shared" si="45"/>
        <v>5.3773185384252038</v>
      </c>
      <c r="AV137" s="365">
        <f t="shared" si="45"/>
        <v>5.6387885985006365</v>
      </c>
      <c r="AW137" s="365">
        <f>(1+AV137)*(1+AW136)-1</f>
        <v>5.9109789310391623</v>
      </c>
      <c r="AX137" s="365">
        <f t="shared" si="45"/>
        <v>6.1943290672117675</v>
      </c>
      <c r="AY137" s="365">
        <f t="shared" si="45"/>
        <v>6.4892965589674496</v>
      </c>
    </row>
    <row r="138" spans="1:71" s="260" customFormat="1" x14ac:dyDescent="0.2">
      <c r="A138" s="304"/>
      <c r="B138" s="366"/>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c r="AA138" s="367"/>
      <c r="AB138" s="367"/>
      <c r="AC138" s="367"/>
      <c r="AD138" s="367"/>
      <c r="AE138" s="367"/>
      <c r="AF138" s="367"/>
      <c r="AG138" s="367"/>
      <c r="AH138" s="367"/>
      <c r="AI138" s="367"/>
      <c r="AJ138" s="367"/>
      <c r="AK138" s="367"/>
      <c r="AL138" s="367"/>
      <c r="AM138" s="367"/>
      <c r="AN138" s="367"/>
      <c r="AO138" s="367"/>
      <c r="AP138" s="367"/>
      <c r="AQ138" s="218"/>
    </row>
    <row r="139" spans="1:71" ht="12.75" x14ac:dyDescent="0.2">
      <c r="A139" s="298"/>
      <c r="B139" s="364">
        <f>B135</f>
        <v>2024</v>
      </c>
      <c r="C139" s="364">
        <f>B139+1</f>
        <v>2025</v>
      </c>
      <c r="D139" s="364">
        <f t="shared" ref="D139:S140" si="46">C139+1</f>
        <v>2026</v>
      </c>
      <c r="E139" s="364">
        <f t="shared" si="46"/>
        <v>2027</v>
      </c>
      <c r="F139" s="364">
        <f t="shared" si="46"/>
        <v>2028</v>
      </c>
      <c r="G139" s="364">
        <f t="shared" si="46"/>
        <v>2029</v>
      </c>
      <c r="H139" s="364">
        <f t="shared" si="46"/>
        <v>2030</v>
      </c>
      <c r="I139" s="364">
        <f t="shared" si="46"/>
        <v>2031</v>
      </c>
      <c r="J139" s="364">
        <f t="shared" si="46"/>
        <v>2032</v>
      </c>
      <c r="K139" s="364">
        <f t="shared" si="46"/>
        <v>2033</v>
      </c>
      <c r="L139" s="364">
        <f t="shared" si="46"/>
        <v>2034</v>
      </c>
      <c r="M139" s="364">
        <f t="shared" si="46"/>
        <v>2035</v>
      </c>
      <c r="N139" s="364">
        <f t="shared" si="46"/>
        <v>2036</v>
      </c>
      <c r="O139" s="364">
        <f t="shared" si="46"/>
        <v>2037</v>
      </c>
      <c r="P139" s="364">
        <f t="shared" si="46"/>
        <v>2038</v>
      </c>
      <c r="Q139" s="364">
        <f t="shared" si="46"/>
        <v>2039</v>
      </c>
      <c r="R139" s="364">
        <f t="shared" si="46"/>
        <v>2040</v>
      </c>
      <c r="S139" s="364">
        <f t="shared" si="46"/>
        <v>2041</v>
      </c>
      <c r="T139" s="364">
        <f t="shared" ref="T139:AI140" si="47">S139+1</f>
        <v>2042</v>
      </c>
      <c r="U139" s="364">
        <f t="shared" si="47"/>
        <v>2043</v>
      </c>
      <c r="V139" s="364">
        <f t="shared" si="47"/>
        <v>2044</v>
      </c>
      <c r="W139" s="364">
        <f t="shared" si="47"/>
        <v>2045</v>
      </c>
      <c r="X139" s="364">
        <f t="shared" si="47"/>
        <v>2046</v>
      </c>
      <c r="Y139" s="364">
        <f t="shared" si="47"/>
        <v>2047</v>
      </c>
      <c r="Z139" s="364">
        <f t="shared" si="47"/>
        <v>2048</v>
      </c>
      <c r="AA139" s="364">
        <f t="shared" si="47"/>
        <v>2049</v>
      </c>
      <c r="AB139" s="364">
        <f t="shared" si="47"/>
        <v>2050</v>
      </c>
      <c r="AC139" s="364">
        <f t="shared" si="47"/>
        <v>2051</v>
      </c>
      <c r="AD139" s="364">
        <f t="shared" si="47"/>
        <v>2052</v>
      </c>
      <c r="AE139" s="364">
        <f t="shared" si="47"/>
        <v>2053</v>
      </c>
      <c r="AF139" s="364">
        <f t="shared" si="47"/>
        <v>2054</v>
      </c>
      <c r="AG139" s="364">
        <f t="shared" si="47"/>
        <v>2055</v>
      </c>
      <c r="AH139" s="364">
        <f t="shared" si="47"/>
        <v>2056</v>
      </c>
      <c r="AI139" s="364">
        <f t="shared" si="47"/>
        <v>2057</v>
      </c>
      <c r="AJ139" s="364">
        <f t="shared" ref="AJ139:AY140" si="48">AI139+1</f>
        <v>2058</v>
      </c>
      <c r="AK139" s="364">
        <f t="shared" si="48"/>
        <v>2059</v>
      </c>
      <c r="AL139" s="364">
        <f t="shared" si="48"/>
        <v>2060</v>
      </c>
      <c r="AM139" s="364">
        <f t="shared" si="48"/>
        <v>2061</v>
      </c>
      <c r="AN139" s="364">
        <f t="shared" si="48"/>
        <v>2062</v>
      </c>
      <c r="AO139" s="364">
        <f t="shared" si="48"/>
        <v>2063</v>
      </c>
      <c r="AP139" s="364">
        <f t="shared" si="48"/>
        <v>2064</v>
      </c>
      <c r="AQ139" s="364">
        <f t="shared" si="48"/>
        <v>2065</v>
      </c>
      <c r="AR139" s="364">
        <f t="shared" si="48"/>
        <v>2066</v>
      </c>
      <c r="AS139" s="364">
        <f t="shared" si="48"/>
        <v>2067</v>
      </c>
      <c r="AT139" s="364">
        <f t="shared" si="48"/>
        <v>2068</v>
      </c>
      <c r="AU139" s="364">
        <f t="shared" si="48"/>
        <v>2069</v>
      </c>
      <c r="AV139" s="364">
        <f t="shared" si="48"/>
        <v>2070</v>
      </c>
      <c r="AW139" s="364">
        <f t="shared" si="48"/>
        <v>2071</v>
      </c>
      <c r="AX139" s="364">
        <f t="shared" si="48"/>
        <v>2072</v>
      </c>
      <c r="AY139" s="364">
        <f t="shared" si="48"/>
        <v>2073</v>
      </c>
      <c r="AZ139" s="296"/>
      <c r="BA139" s="296"/>
      <c r="BB139" s="296"/>
      <c r="BC139" s="296"/>
      <c r="BD139" s="296"/>
      <c r="BE139" s="296"/>
      <c r="BF139" s="296"/>
      <c r="BG139" s="296"/>
      <c r="BH139" s="296"/>
      <c r="BI139" s="296"/>
      <c r="BJ139" s="296"/>
      <c r="BK139" s="296"/>
      <c r="BL139" s="296"/>
      <c r="BM139" s="296"/>
      <c r="BN139" s="296"/>
      <c r="BO139" s="296"/>
      <c r="BP139" s="296"/>
      <c r="BQ139" s="296"/>
      <c r="BR139" s="296"/>
      <c r="BS139" s="296"/>
    </row>
    <row r="140" spans="1:71" x14ac:dyDescent="0.2">
      <c r="A140" s="298">
        <v>0</v>
      </c>
      <c r="B140" s="368">
        <v>0</v>
      </c>
      <c r="C140" s="368">
        <f t="shared" ref="C140" si="49">B140+1</f>
        <v>1</v>
      </c>
      <c r="D140" s="368">
        <f t="shared" si="46"/>
        <v>2</v>
      </c>
      <c r="E140" s="368">
        <f>D140+1</f>
        <v>3</v>
      </c>
      <c r="F140" s="368">
        <f t="shared" si="46"/>
        <v>4</v>
      </c>
      <c r="G140" s="368">
        <f t="shared" si="46"/>
        <v>5</v>
      </c>
      <c r="H140" s="368">
        <f t="shared" si="46"/>
        <v>6</v>
      </c>
      <c r="I140" s="368">
        <f t="shared" si="46"/>
        <v>7</v>
      </c>
      <c r="J140" s="368">
        <f t="shared" si="46"/>
        <v>8</v>
      </c>
      <c r="K140" s="368">
        <f t="shared" si="46"/>
        <v>9</v>
      </c>
      <c r="L140" s="368">
        <f t="shared" si="46"/>
        <v>10</v>
      </c>
      <c r="M140" s="368">
        <f t="shared" si="46"/>
        <v>11</v>
      </c>
      <c r="N140" s="368">
        <f t="shared" si="46"/>
        <v>12</v>
      </c>
      <c r="O140" s="368">
        <f t="shared" si="46"/>
        <v>13</v>
      </c>
      <c r="P140" s="368">
        <f t="shared" si="46"/>
        <v>14</v>
      </c>
      <c r="Q140" s="368">
        <f t="shared" si="46"/>
        <v>15</v>
      </c>
      <c r="R140" s="368">
        <f t="shared" si="46"/>
        <v>16</v>
      </c>
      <c r="S140" s="368">
        <f t="shared" si="46"/>
        <v>17</v>
      </c>
      <c r="T140" s="368">
        <f t="shared" si="47"/>
        <v>18</v>
      </c>
      <c r="U140" s="368">
        <f t="shared" si="47"/>
        <v>19</v>
      </c>
      <c r="V140" s="368">
        <f t="shared" si="47"/>
        <v>20</v>
      </c>
      <c r="W140" s="368">
        <f t="shared" si="47"/>
        <v>21</v>
      </c>
      <c r="X140" s="368">
        <f t="shared" si="47"/>
        <v>22</v>
      </c>
      <c r="Y140" s="368">
        <f t="shared" si="47"/>
        <v>23</v>
      </c>
      <c r="Z140" s="368">
        <f t="shared" si="47"/>
        <v>24</v>
      </c>
      <c r="AA140" s="368">
        <f t="shared" si="47"/>
        <v>25</v>
      </c>
      <c r="AB140" s="368">
        <f t="shared" si="47"/>
        <v>26</v>
      </c>
      <c r="AC140" s="368">
        <f t="shared" si="47"/>
        <v>27</v>
      </c>
      <c r="AD140" s="368">
        <f t="shared" si="47"/>
        <v>28</v>
      </c>
      <c r="AE140" s="368">
        <f t="shared" si="47"/>
        <v>29</v>
      </c>
      <c r="AF140" s="368">
        <f t="shared" si="47"/>
        <v>30</v>
      </c>
      <c r="AG140" s="368">
        <f t="shared" si="47"/>
        <v>31</v>
      </c>
      <c r="AH140" s="368">
        <f t="shared" si="47"/>
        <v>32</v>
      </c>
      <c r="AI140" s="368">
        <f t="shared" si="47"/>
        <v>33</v>
      </c>
      <c r="AJ140" s="368">
        <f t="shared" si="48"/>
        <v>34</v>
      </c>
      <c r="AK140" s="368">
        <f t="shared" si="48"/>
        <v>35</v>
      </c>
      <c r="AL140" s="368">
        <f t="shared" si="48"/>
        <v>36</v>
      </c>
      <c r="AM140" s="368">
        <f t="shared" si="48"/>
        <v>37</v>
      </c>
      <c r="AN140" s="368">
        <f t="shared" si="48"/>
        <v>38</v>
      </c>
      <c r="AO140" s="368">
        <f t="shared" si="48"/>
        <v>39</v>
      </c>
      <c r="AP140" s="368">
        <f>AO140+1</f>
        <v>40</v>
      </c>
      <c r="AQ140" s="368">
        <f t="shared" si="48"/>
        <v>41</v>
      </c>
      <c r="AR140" s="368">
        <f t="shared" si="48"/>
        <v>42</v>
      </c>
      <c r="AS140" s="368">
        <f t="shared" si="48"/>
        <v>43</v>
      </c>
      <c r="AT140" s="368">
        <f t="shared" si="48"/>
        <v>44</v>
      </c>
      <c r="AU140" s="368">
        <f t="shared" si="48"/>
        <v>45</v>
      </c>
      <c r="AV140" s="368">
        <f t="shared" si="48"/>
        <v>46</v>
      </c>
      <c r="AW140" s="368">
        <f t="shared" si="48"/>
        <v>47</v>
      </c>
      <c r="AX140" s="368">
        <f t="shared" si="48"/>
        <v>48</v>
      </c>
      <c r="AY140" s="368">
        <f t="shared" si="48"/>
        <v>49</v>
      </c>
      <c r="AZ140" s="296"/>
      <c r="BA140" s="296"/>
      <c r="BB140" s="296"/>
      <c r="BC140" s="296"/>
      <c r="BD140" s="296"/>
      <c r="BE140" s="296"/>
      <c r="BF140" s="296"/>
      <c r="BG140" s="296"/>
      <c r="BH140" s="296"/>
      <c r="BI140" s="296"/>
      <c r="BJ140" s="296"/>
      <c r="BK140" s="296"/>
      <c r="BL140" s="296"/>
      <c r="BM140" s="296"/>
      <c r="BN140" s="296"/>
      <c r="BO140" s="296"/>
      <c r="BP140" s="296"/>
      <c r="BQ140" s="296"/>
      <c r="BR140" s="296"/>
      <c r="BS140" s="296"/>
    </row>
    <row r="141" spans="1:71" ht="15" x14ac:dyDescent="0.2">
      <c r="A141" s="298"/>
      <c r="B141" s="369">
        <f>AVERAGE(A140:B140)</f>
        <v>0</v>
      </c>
      <c r="C141" s="369">
        <f>AVERAGE(B140:C140)</f>
        <v>0.5</v>
      </c>
      <c r="D141" s="369">
        <f>AVERAGE(C140:D140)</f>
        <v>1.5</v>
      </c>
      <c r="E141" s="369">
        <f>AVERAGE(D140:E140)</f>
        <v>2.5</v>
      </c>
      <c r="F141" s="369">
        <f t="shared" ref="F141:AO141" si="50">AVERAGE(E140:F140)</f>
        <v>3.5</v>
      </c>
      <c r="G141" s="369">
        <f t="shared" si="50"/>
        <v>4.5</v>
      </c>
      <c r="H141" s="369">
        <f t="shared" si="50"/>
        <v>5.5</v>
      </c>
      <c r="I141" s="369">
        <f t="shared" si="50"/>
        <v>6.5</v>
      </c>
      <c r="J141" s="369">
        <f t="shared" si="50"/>
        <v>7.5</v>
      </c>
      <c r="K141" s="369">
        <f t="shared" si="50"/>
        <v>8.5</v>
      </c>
      <c r="L141" s="369">
        <f t="shared" si="50"/>
        <v>9.5</v>
      </c>
      <c r="M141" s="369">
        <f t="shared" si="50"/>
        <v>10.5</v>
      </c>
      <c r="N141" s="369">
        <f t="shared" si="50"/>
        <v>11.5</v>
      </c>
      <c r="O141" s="369">
        <f t="shared" si="50"/>
        <v>12.5</v>
      </c>
      <c r="P141" s="369">
        <f t="shared" si="50"/>
        <v>13.5</v>
      </c>
      <c r="Q141" s="369">
        <f t="shared" si="50"/>
        <v>14.5</v>
      </c>
      <c r="R141" s="369">
        <f t="shared" si="50"/>
        <v>15.5</v>
      </c>
      <c r="S141" s="369">
        <f t="shared" si="50"/>
        <v>16.5</v>
      </c>
      <c r="T141" s="369">
        <f t="shared" si="50"/>
        <v>17.5</v>
      </c>
      <c r="U141" s="369">
        <f t="shared" si="50"/>
        <v>18.5</v>
      </c>
      <c r="V141" s="369">
        <f t="shared" si="50"/>
        <v>19.5</v>
      </c>
      <c r="W141" s="369">
        <f t="shared" si="50"/>
        <v>20.5</v>
      </c>
      <c r="X141" s="369">
        <f t="shared" si="50"/>
        <v>21.5</v>
      </c>
      <c r="Y141" s="369">
        <f t="shared" si="50"/>
        <v>22.5</v>
      </c>
      <c r="Z141" s="369">
        <f t="shared" si="50"/>
        <v>23.5</v>
      </c>
      <c r="AA141" s="369">
        <f t="shared" si="50"/>
        <v>24.5</v>
      </c>
      <c r="AB141" s="369">
        <f t="shared" si="50"/>
        <v>25.5</v>
      </c>
      <c r="AC141" s="369">
        <f t="shared" si="50"/>
        <v>26.5</v>
      </c>
      <c r="AD141" s="369">
        <f t="shared" si="50"/>
        <v>27.5</v>
      </c>
      <c r="AE141" s="369">
        <f t="shared" si="50"/>
        <v>28.5</v>
      </c>
      <c r="AF141" s="369">
        <f t="shared" si="50"/>
        <v>29.5</v>
      </c>
      <c r="AG141" s="369">
        <f t="shared" si="50"/>
        <v>30.5</v>
      </c>
      <c r="AH141" s="369">
        <f t="shared" si="50"/>
        <v>31.5</v>
      </c>
      <c r="AI141" s="369">
        <f t="shared" si="50"/>
        <v>32.5</v>
      </c>
      <c r="AJ141" s="369">
        <f t="shared" si="50"/>
        <v>33.5</v>
      </c>
      <c r="AK141" s="369">
        <f t="shared" si="50"/>
        <v>34.5</v>
      </c>
      <c r="AL141" s="369">
        <f t="shared" si="50"/>
        <v>35.5</v>
      </c>
      <c r="AM141" s="369">
        <f t="shared" si="50"/>
        <v>36.5</v>
      </c>
      <c r="AN141" s="369">
        <f t="shared" si="50"/>
        <v>37.5</v>
      </c>
      <c r="AO141" s="369">
        <f t="shared" si="50"/>
        <v>38.5</v>
      </c>
      <c r="AP141" s="369">
        <f>AVERAGE(AO140:AP140)</f>
        <v>39.5</v>
      </c>
      <c r="AQ141" s="369">
        <f t="shared" ref="AQ141:AY141" si="51">AVERAGE(AP140:AQ140)</f>
        <v>40.5</v>
      </c>
      <c r="AR141" s="369">
        <f t="shared" si="51"/>
        <v>41.5</v>
      </c>
      <c r="AS141" s="369">
        <f t="shared" si="51"/>
        <v>42.5</v>
      </c>
      <c r="AT141" s="369">
        <f t="shared" si="51"/>
        <v>43.5</v>
      </c>
      <c r="AU141" s="369">
        <f t="shared" si="51"/>
        <v>44.5</v>
      </c>
      <c r="AV141" s="369">
        <f t="shared" si="51"/>
        <v>45.5</v>
      </c>
      <c r="AW141" s="369">
        <f t="shared" si="51"/>
        <v>46.5</v>
      </c>
      <c r="AX141" s="369">
        <f t="shared" si="51"/>
        <v>47.5</v>
      </c>
      <c r="AY141" s="369">
        <f t="shared" si="51"/>
        <v>48.5</v>
      </c>
      <c r="AZ141" s="296"/>
      <c r="BA141" s="296"/>
      <c r="BB141" s="296"/>
      <c r="BC141" s="296"/>
      <c r="BD141" s="296"/>
      <c r="BE141" s="296"/>
      <c r="BF141" s="296"/>
      <c r="BG141" s="296"/>
      <c r="BH141" s="296"/>
      <c r="BI141" s="296"/>
      <c r="BJ141" s="296"/>
      <c r="BK141" s="296"/>
      <c r="BL141" s="296"/>
      <c r="BM141" s="296"/>
      <c r="BN141" s="296"/>
      <c r="BO141" s="296"/>
      <c r="BP141" s="296"/>
      <c r="BQ141" s="296"/>
      <c r="BR141" s="296"/>
      <c r="BS141" s="296"/>
    </row>
    <row r="142" spans="1:71" ht="12.75" x14ac:dyDescent="0.2">
      <c r="A142" s="298"/>
      <c r="B142" s="296"/>
      <c r="C142" s="296"/>
      <c r="D142" s="296"/>
      <c r="E142" s="296"/>
      <c r="F142" s="296"/>
      <c r="G142" s="296"/>
      <c r="H142" s="296"/>
      <c r="I142" s="296"/>
      <c r="J142" s="296"/>
      <c r="K142" s="296"/>
      <c r="L142" s="296"/>
      <c r="M142" s="296"/>
      <c r="N142" s="296"/>
      <c r="O142" s="296"/>
      <c r="P142" s="296"/>
      <c r="Q142" s="296"/>
      <c r="R142" s="296"/>
      <c r="S142" s="296"/>
      <c r="T142" s="296"/>
      <c r="U142" s="296"/>
      <c r="V142" s="296"/>
      <c r="W142" s="296"/>
      <c r="X142" s="296"/>
      <c r="Y142" s="296"/>
      <c r="Z142" s="296"/>
      <c r="AA142" s="296"/>
      <c r="AB142" s="296"/>
      <c r="AC142" s="296"/>
      <c r="AD142" s="296"/>
      <c r="AE142" s="296"/>
      <c r="AF142" s="296"/>
      <c r="AG142" s="296"/>
      <c r="AH142" s="296"/>
      <c r="AI142" s="296"/>
      <c r="AJ142" s="296"/>
      <c r="AK142" s="296"/>
      <c r="AL142" s="296"/>
      <c r="AM142" s="296"/>
      <c r="AN142" s="296"/>
      <c r="AO142" s="296"/>
      <c r="AP142" s="296"/>
      <c r="AR142" s="296"/>
      <c r="AS142" s="296"/>
      <c r="AT142" s="296"/>
      <c r="AU142" s="296"/>
      <c r="AV142" s="296"/>
      <c r="AW142" s="296"/>
      <c r="AX142" s="296"/>
      <c r="AY142" s="296"/>
      <c r="AZ142" s="296"/>
      <c r="BA142" s="296"/>
      <c r="BB142" s="296"/>
      <c r="BC142" s="296"/>
      <c r="BD142" s="296"/>
      <c r="BE142" s="296"/>
      <c r="BF142" s="296"/>
      <c r="BG142" s="296"/>
      <c r="BH142" s="296"/>
      <c r="BI142" s="296"/>
      <c r="BJ142" s="296"/>
      <c r="BK142" s="296"/>
      <c r="BL142" s="296"/>
      <c r="BM142" s="296"/>
      <c r="BN142" s="296"/>
      <c r="BO142" s="296"/>
      <c r="BP142" s="296"/>
      <c r="BQ142" s="296"/>
      <c r="BR142" s="296"/>
      <c r="BS142" s="296"/>
    </row>
    <row r="143" spans="1:71" ht="12.75" x14ac:dyDescent="0.2">
      <c r="A143" s="298"/>
      <c r="B143" s="296"/>
      <c r="C143" s="296"/>
      <c r="D143" s="296"/>
      <c r="E143" s="296"/>
      <c r="F143" s="296"/>
      <c r="G143" s="296"/>
      <c r="H143" s="296"/>
      <c r="I143" s="296"/>
      <c r="J143" s="296"/>
      <c r="K143" s="296"/>
      <c r="L143" s="296"/>
      <c r="M143" s="296"/>
      <c r="N143" s="296"/>
      <c r="O143" s="296"/>
      <c r="P143" s="296"/>
      <c r="Q143" s="296"/>
      <c r="R143" s="296"/>
      <c r="S143" s="296"/>
      <c r="T143" s="296"/>
      <c r="U143" s="296"/>
      <c r="V143" s="296"/>
      <c r="W143" s="296"/>
      <c r="X143" s="296"/>
      <c r="Y143" s="296"/>
      <c r="Z143" s="296"/>
      <c r="AA143" s="296"/>
      <c r="AB143" s="296"/>
      <c r="AC143" s="296"/>
      <c r="AD143" s="296"/>
      <c r="AE143" s="296"/>
      <c r="AF143" s="296"/>
      <c r="AG143" s="296"/>
      <c r="AH143" s="296"/>
      <c r="AI143" s="296"/>
      <c r="AJ143" s="296"/>
      <c r="AK143" s="296"/>
      <c r="AL143" s="296"/>
      <c r="AM143" s="296"/>
      <c r="AN143" s="296"/>
      <c r="AO143" s="296"/>
      <c r="AP143" s="296"/>
      <c r="AQ143" s="296"/>
      <c r="AR143" s="296"/>
      <c r="AS143" s="296"/>
      <c r="AT143" s="296"/>
      <c r="AU143" s="296"/>
      <c r="AV143" s="296"/>
      <c r="AW143" s="296"/>
      <c r="AX143" s="296"/>
      <c r="AY143" s="296"/>
      <c r="AZ143" s="296"/>
      <c r="BA143" s="296"/>
      <c r="BB143" s="296"/>
      <c r="BC143" s="296"/>
      <c r="BD143" s="296"/>
      <c r="BE143" s="296"/>
      <c r="BF143" s="296"/>
      <c r="BG143" s="296"/>
      <c r="BH143" s="296"/>
      <c r="BI143" s="296"/>
      <c r="BJ143" s="296"/>
      <c r="BK143" s="296"/>
      <c r="BL143" s="296"/>
      <c r="BM143" s="296"/>
      <c r="BN143" s="296"/>
      <c r="BO143" s="296"/>
      <c r="BP143" s="296"/>
      <c r="BQ143" s="296"/>
      <c r="BR143" s="296"/>
      <c r="BS143" s="296"/>
    </row>
    <row r="144" spans="1:71" ht="12.75" x14ac:dyDescent="0.2">
      <c r="A144" s="298"/>
      <c r="B144" s="296"/>
      <c r="C144" s="296"/>
      <c r="D144" s="296"/>
      <c r="E144" s="296"/>
      <c r="F144" s="296"/>
      <c r="G144" s="296"/>
      <c r="H144" s="296"/>
      <c r="I144" s="296"/>
      <c r="J144" s="296"/>
      <c r="K144" s="296"/>
      <c r="L144" s="296"/>
      <c r="M144" s="296"/>
      <c r="N144" s="296"/>
      <c r="O144" s="296"/>
      <c r="P144" s="296"/>
      <c r="Q144" s="296"/>
      <c r="R144" s="296"/>
      <c r="S144" s="296"/>
      <c r="T144" s="296"/>
      <c r="U144" s="296"/>
      <c r="V144" s="296"/>
      <c r="W144" s="296"/>
      <c r="X144" s="296"/>
      <c r="Y144" s="296"/>
      <c r="Z144" s="296"/>
      <c r="AA144" s="296"/>
      <c r="AB144" s="296"/>
      <c r="AC144" s="296"/>
      <c r="AD144" s="296"/>
      <c r="AE144" s="296"/>
      <c r="AF144" s="296"/>
      <c r="AG144" s="296"/>
      <c r="AH144" s="296"/>
      <c r="AI144" s="296"/>
      <c r="AJ144" s="296"/>
      <c r="AK144" s="296"/>
      <c r="AL144" s="296"/>
      <c r="AM144" s="296"/>
      <c r="AN144" s="296"/>
      <c r="AO144" s="296"/>
      <c r="AP144" s="296"/>
      <c r="AQ144" s="296"/>
      <c r="AR144" s="296"/>
      <c r="AS144" s="296"/>
      <c r="AT144" s="296"/>
      <c r="AU144" s="296"/>
      <c r="AV144" s="296"/>
      <c r="AW144" s="296"/>
      <c r="AX144" s="296"/>
      <c r="AY144" s="296"/>
      <c r="AZ144" s="296"/>
      <c r="BA144" s="296"/>
      <c r="BB144" s="296"/>
      <c r="BC144" s="296"/>
      <c r="BD144" s="296"/>
      <c r="BE144" s="296"/>
      <c r="BF144" s="296"/>
      <c r="BG144" s="296"/>
      <c r="BH144" s="296"/>
      <c r="BI144" s="296"/>
      <c r="BJ144" s="296"/>
      <c r="BK144" s="296"/>
      <c r="BL144" s="296"/>
      <c r="BM144" s="296"/>
      <c r="BN144" s="296"/>
      <c r="BO144" s="296"/>
      <c r="BP144" s="296"/>
      <c r="BQ144" s="296"/>
      <c r="BR144" s="296"/>
      <c r="BS144" s="296"/>
    </row>
    <row r="145" spans="1:71" ht="12.75" x14ac:dyDescent="0.2">
      <c r="A145" s="298"/>
      <c r="B145" s="296"/>
      <c r="C145" s="296"/>
      <c r="D145" s="296"/>
      <c r="E145" s="296"/>
      <c r="F145" s="296"/>
      <c r="G145" s="296"/>
      <c r="H145" s="296"/>
      <c r="I145" s="296"/>
      <c r="J145" s="296"/>
      <c r="K145" s="296"/>
      <c r="L145" s="296"/>
      <c r="M145" s="296"/>
      <c r="N145" s="296"/>
      <c r="O145" s="296"/>
      <c r="P145" s="296"/>
      <c r="Q145" s="296"/>
      <c r="R145" s="296"/>
      <c r="S145" s="296"/>
      <c r="T145" s="296"/>
      <c r="U145" s="296"/>
      <c r="V145" s="296"/>
      <c r="W145" s="296"/>
      <c r="X145" s="296"/>
      <c r="Y145" s="296"/>
      <c r="Z145" s="296"/>
      <c r="AA145" s="296"/>
      <c r="AB145" s="296"/>
      <c r="AC145" s="296"/>
      <c r="AD145" s="296"/>
      <c r="AE145" s="296"/>
      <c r="AF145" s="296"/>
      <c r="AG145" s="296"/>
      <c r="AH145" s="296"/>
      <c r="AI145" s="296"/>
      <c r="AJ145" s="296"/>
      <c r="AK145" s="296"/>
      <c r="AL145" s="296"/>
      <c r="AM145" s="296"/>
      <c r="AN145" s="296"/>
      <c r="AO145" s="296"/>
      <c r="AP145" s="296"/>
      <c r="AQ145" s="296"/>
      <c r="AR145" s="296"/>
      <c r="AS145" s="296"/>
      <c r="AT145" s="296"/>
      <c r="AU145" s="296"/>
      <c r="AV145" s="296"/>
      <c r="AW145" s="296"/>
      <c r="AX145" s="296"/>
      <c r="AY145" s="296"/>
      <c r="AZ145" s="296"/>
      <c r="BA145" s="296"/>
      <c r="BB145" s="296"/>
      <c r="BC145" s="296"/>
      <c r="BD145" s="296"/>
      <c r="BE145" s="296"/>
      <c r="BF145" s="296"/>
      <c r="BG145" s="296"/>
      <c r="BH145" s="296"/>
      <c r="BI145" s="296"/>
      <c r="BJ145" s="296"/>
      <c r="BK145" s="296"/>
      <c r="BL145" s="296"/>
      <c r="BM145" s="296"/>
      <c r="BN145" s="296"/>
      <c r="BO145" s="296"/>
      <c r="BP145" s="296"/>
      <c r="BQ145" s="296"/>
      <c r="BR145" s="296"/>
      <c r="BS145" s="296"/>
    </row>
    <row r="146" spans="1:71" ht="12.75" x14ac:dyDescent="0.2">
      <c r="A146" s="298"/>
      <c r="B146" s="296"/>
      <c r="C146" s="296"/>
      <c r="D146" s="296"/>
      <c r="E146" s="296"/>
      <c r="F146" s="296"/>
      <c r="G146" s="296"/>
      <c r="H146" s="296"/>
      <c r="I146" s="296"/>
      <c r="J146" s="296"/>
      <c r="K146" s="296"/>
      <c r="L146" s="296"/>
      <c r="M146" s="296"/>
      <c r="N146" s="296"/>
      <c r="O146" s="296"/>
      <c r="P146" s="296"/>
      <c r="Q146" s="296"/>
      <c r="R146" s="296"/>
      <c r="S146" s="296"/>
      <c r="T146" s="296"/>
      <c r="U146" s="296"/>
      <c r="V146" s="296"/>
      <c r="W146" s="296"/>
      <c r="X146" s="296"/>
      <c r="Y146" s="296"/>
      <c r="Z146" s="296"/>
      <c r="AA146" s="296"/>
      <c r="AB146" s="296"/>
      <c r="AC146" s="296"/>
      <c r="AD146" s="296"/>
      <c r="AE146" s="296"/>
      <c r="AF146" s="296"/>
      <c r="AG146" s="296"/>
      <c r="AH146" s="296"/>
      <c r="AI146" s="296"/>
      <c r="AJ146" s="296"/>
      <c r="AK146" s="296"/>
      <c r="AL146" s="296"/>
      <c r="AM146" s="296"/>
      <c r="AN146" s="296"/>
      <c r="AO146" s="296"/>
      <c r="AP146" s="296"/>
      <c r="AQ146" s="296"/>
      <c r="AR146" s="296"/>
      <c r="AS146" s="296"/>
      <c r="AT146" s="296"/>
      <c r="AU146" s="296"/>
      <c r="AV146" s="296"/>
      <c r="AW146" s="296"/>
      <c r="AX146" s="296"/>
      <c r="AY146" s="296"/>
      <c r="AZ146" s="296"/>
      <c r="BA146" s="296"/>
      <c r="BB146" s="296"/>
      <c r="BC146" s="296"/>
      <c r="BD146" s="296"/>
      <c r="BE146" s="296"/>
      <c r="BF146" s="296"/>
      <c r="BG146" s="296"/>
      <c r="BH146" s="296"/>
      <c r="BI146" s="296"/>
      <c r="BJ146" s="296"/>
      <c r="BK146" s="296"/>
      <c r="BL146" s="296"/>
      <c r="BM146" s="296"/>
      <c r="BN146" s="296"/>
      <c r="BO146" s="296"/>
      <c r="BP146" s="296"/>
      <c r="BQ146" s="296"/>
      <c r="BR146" s="296"/>
      <c r="BS146" s="296"/>
    </row>
    <row r="147" spans="1:71" ht="12.75" x14ac:dyDescent="0.2">
      <c r="A147" s="298"/>
      <c r="B147" s="296"/>
      <c r="C147" s="296"/>
      <c r="D147" s="296"/>
      <c r="E147" s="296"/>
      <c r="F147" s="296"/>
      <c r="G147" s="296"/>
      <c r="H147" s="296"/>
      <c r="I147" s="296"/>
      <c r="J147" s="296"/>
      <c r="K147" s="296"/>
      <c r="L147" s="296"/>
      <c r="M147" s="296"/>
      <c r="N147" s="296"/>
      <c r="O147" s="296"/>
      <c r="P147" s="296"/>
      <c r="Q147" s="296"/>
      <c r="R147" s="296"/>
      <c r="S147" s="296"/>
      <c r="T147" s="296"/>
      <c r="U147" s="296"/>
      <c r="V147" s="296"/>
      <c r="W147" s="296"/>
      <c r="X147" s="296"/>
      <c r="Y147" s="296"/>
      <c r="Z147" s="296"/>
      <c r="AA147" s="296"/>
      <c r="AB147" s="296"/>
      <c r="AC147" s="296"/>
      <c r="AD147" s="296"/>
      <c r="AE147" s="296"/>
      <c r="AF147" s="296"/>
      <c r="AG147" s="296"/>
      <c r="AH147" s="296"/>
      <c r="AI147" s="296"/>
      <c r="AJ147" s="296"/>
      <c r="AK147" s="296"/>
      <c r="AL147" s="296"/>
      <c r="AM147" s="296"/>
      <c r="AN147" s="296"/>
      <c r="AO147" s="296"/>
      <c r="AP147" s="296"/>
      <c r="AQ147" s="296"/>
      <c r="AR147" s="296"/>
      <c r="AS147" s="296"/>
      <c r="AT147" s="296"/>
      <c r="AU147" s="296"/>
      <c r="AV147" s="296"/>
      <c r="AW147" s="296"/>
      <c r="AX147" s="296"/>
      <c r="AY147" s="296"/>
      <c r="AZ147" s="296"/>
      <c r="BA147" s="296"/>
      <c r="BB147" s="296"/>
      <c r="BC147" s="296"/>
      <c r="BD147" s="296"/>
      <c r="BE147" s="296"/>
      <c r="BF147" s="296"/>
      <c r="BG147" s="296"/>
      <c r="BH147" s="296"/>
      <c r="BI147" s="296"/>
      <c r="BJ147" s="296"/>
      <c r="BK147" s="296"/>
      <c r="BL147" s="296"/>
      <c r="BM147" s="296"/>
      <c r="BN147" s="296"/>
      <c r="BO147" s="296"/>
      <c r="BP147" s="296"/>
      <c r="BQ147" s="296"/>
      <c r="BR147" s="296"/>
      <c r="BS147" s="296"/>
    </row>
    <row r="148" spans="1:71" ht="12.75" x14ac:dyDescent="0.2">
      <c r="A148" s="298"/>
      <c r="B148" s="296"/>
      <c r="C148" s="296"/>
      <c r="D148" s="296"/>
      <c r="E148" s="296"/>
      <c r="F148" s="296"/>
      <c r="G148" s="296"/>
      <c r="H148" s="296"/>
      <c r="I148" s="296"/>
      <c r="J148" s="296"/>
      <c r="K148" s="296"/>
      <c r="L148" s="296"/>
      <c r="M148" s="296"/>
      <c r="N148" s="296"/>
      <c r="O148" s="296"/>
      <c r="P148" s="296"/>
      <c r="Q148" s="296"/>
      <c r="R148" s="296"/>
      <c r="S148" s="296"/>
      <c r="T148" s="296"/>
      <c r="U148" s="296"/>
      <c r="V148" s="296"/>
      <c r="W148" s="296"/>
      <c r="X148" s="296"/>
      <c r="Y148" s="296"/>
      <c r="Z148" s="296"/>
      <c r="AA148" s="296"/>
      <c r="AB148" s="296"/>
      <c r="AC148" s="296"/>
      <c r="AD148" s="296"/>
      <c r="AE148" s="296"/>
      <c r="AF148" s="296"/>
      <c r="AG148" s="296"/>
      <c r="AH148" s="296"/>
      <c r="AI148" s="296"/>
      <c r="AJ148" s="296"/>
      <c r="AK148" s="296"/>
      <c r="AL148" s="296"/>
      <c r="AM148" s="296"/>
      <c r="AN148" s="296"/>
      <c r="AO148" s="296"/>
      <c r="AP148" s="296"/>
      <c r="AQ148" s="296"/>
      <c r="AR148" s="296"/>
      <c r="AS148" s="296"/>
      <c r="AT148" s="296"/>
      <c r="AU148" s="296"/>
      <c r="AV148" s="296"/>
      <c r="AW148" s="296"/>
      <c r="AX148" s="296"/>
      <c r="AY148" s="296"/>
      <c r="AZ148" s="296"/>
      <c r="BA148" s="296"/>
      <c r="BB148" s="296"/>
      <c r="BC148" s="296"/>
      <c r="BD148" s="296"/>
      <c r="BE148" s="296"/>
      <c r="BF148" s="296"/>
      <c r="BG148" s="296"/>
      <c r="BH148" s="296"/>
      <c r="BI148" s="296"/>
      <c r="BJ148" s="296"/>
      <c r="BK148" s="296"/>
      <c r="BL148" s="296"/>
      <c r="BM148" s="296"/>
      <c r="BN148" s="296"/>
      <c r="BO148" s="296"/>
      <c r="BP148" s="296"/>
      <c r="BQ148" s="296"/>
      <c r="BR148" s="296"/>
      <c r="BS148" s="296"/>
    </row>
    <row r="149" spans="1:71" ht="12.75" x14ac:dyDescent="0.2">
      <c r="A149" s="298"/>
      <c r="B149" s="296"/>
      <c r="C149" s="296"/>
      <c r="D149" s="296"/>
      <c r="E149" s="296"/>
      <c r="F149" s="296"/>
      <c r="G149" s="296"/>
      <c r="H149" s="296"/>
      <c r="I149" s="296"/>
      <c r="J149" s="296"/>
      <c r="K149" s="296"/>
      <c r="L149" s="296"/>
      <c r="M149" s="296"/>
      <c r="N149" s="296"/>
      <c r="O149" s="296"/>
      <c r="P149" s="296"/>
      <c r="Q149" s="296"/>
      <c r="R149" s="296"/>
      <c r="S149" s="296"/>
      <c r="T149" s="296"/>
      <c r="U149" s="296"/>
      <c r="V149" s="296"/>
      <c r="W149" s="296"/>
      <c r="X149" s="296"/>
      <c r="Y149" s="296"/>
      <c r="Z149" s="296"/>
      <c r="AA149" s="296"/>
      <c r="AB149" s="296"/>
      <c r="AC149" s="296"/>
      <c r="AD149" s="296"/>
      <c r="AE149" s="296"/>
      <c r="AF149" s="296"/>
      <c r="AG149" s="296"/>
      <c r="AH149" s="296"/>
      <c r="AI149" s="296"/>
      <c r="AJ149" s="296"/>
      <c r="AK149" s="296"/>
      <c r="AL149" s="296"/>
      <c r="AM149" s="296"/>
      <c r="AN149" s="296"/>
      <c r="AO149" s="296"/>
      <c r="AP149" s="296"/>
      <c r="AQ149" s="296"/>
      <c r="AR149" s="296"/>
      <c r="AS149" s="296"/>
      <c r="AT149" s="296"/>
      <c r="AU149" s="296"/>
      <c r="AV149" s="296"/>
      <c r="AW149" s="296"/>
      <c r="AX149" s="296"/>
      <c r="AY149" s="296"/>
      <c r="AZ149" s="296"/>
      <c r="BA149" s="296"/>
      <c r="BB149" s="296"/>
      <c r="BC149" s="296"/>
      <c r="BD149" s="296"/>
      <c r="BE149" s="296"/>
      <c r="BF149" s="296"/>
      <c r="BG149" s="296"/>
      <c r="BH149" s="296"/>
      <c r="BI149" s="296"/>
      <c r="BJ149" s="296"/>
      <c r="BK149" s="296"/>
      <c r="BL149" s="296"/>
      <c r="BM149" s="296"/>
      <c r="BN149" s="296"/>
      <c r="BO149" s="296"/>
      <c r="BP149" s="296"/>
      <c r="BQ149" s="296"/>
      <c r="BR149" s="296"/>
      <c r="BS149" s="296"/>
    </row>
    <row r="150" spans="1:71" ht="12.75" x14ac:dyDescent="0.2">
      <c r="A150" s="298"/>
      <c r="B150" s="296"/>
      <c r="C150" s="296"/>
      <c r="D150" s="296"/>
      <c r="E150" s="296"/>
      <c r="F150" s="296"/>
      <c r="G150" s="296"/>
      <c r="H150" s="296"/>
      <c r="I150" s="296"/>
      <c r="J150" s="296"/>
      <c r="K150" s="296"/>
      <c r="L150" s="296"/>
      <c r="M150" s="296"/>
      <c r="N150" s="296"/>
      <c r="O150" s="296"/>
      <c r="P150" s="296"/>
      <c r="Q150" s="296"/>
      <c r="R150" s="296"/>
      <c r="S150" s="296"/>
      <c r="T150" s="296"/>
      <c r="U150" s="296"/>
      <c r="V150" s="296"/>
      <c r="W150" s="296"/>
      <c r="X150" s="296"/>
      <c r="Y150" s="296"/>
      <c r="Z150" s="296"/>
      <c r="AA150" s="296"/>
      <c r="AB150" s="296"/>
      <c r="AC150" s="296"/>
      <c r="AD150" s="296"/>
      <c r="AE150" s="296"/>
      <c r="AF150" s="296"/>
      <c r="AG150" s="296"/>
      <c r="AH150" s="296"/>
      <c r="AI150" s="296"/>
      <c r="AJ150" s="296"/>
      <c r="AK150" s="296"/>
      <c r="AL150" s="296"/>
      <c r="AM150" s="296"/>
      <c r="AN150" s="296"/>
      <c r="AO150" s="296"/>
      <c r="AP150" s="296"/>
      <c r="AQ150" s="296"/>
      <c r="AR150" s="296"/>
      <c r="AS150" s="296"/>
      <c r="AT150" s="296"/>
      <c r="AU150" s="296"/>
      <c r="AV150" s="296"/>
      <c r="AW150" s="296"/>
      <c r="AX150" s="296"/>
      <c r="AY150" s="296"/>
      <c r="AZ150" s="296"/>
      <c r="BA150" s="296"/>
      <c r="BB150" s="296"/>
      <c r="BC150" s="296"/>
      <c r="BD150" s="296"/>
      <c r="BE150" s="296"/>
      <c r="BF150" s="296"/>
      <c r="BG150" s="296"/>
      <c r="BH150" s="296"/>
      <c r="BI150" s="296"/>
      <c r="BJ150" s="296"/>
      <c r="BK150" s="296"/>
      <c r="BL150" s="296"/>
      <c r="BM150" s="296"/>
      <c r="BN150" s="296"/>
      <c r="BO150" s="296"/>
      <c r="BP150" s="296"/>
      <c r="BQ150" s="296"/>
      <c r="BR150" s="296"/>
      <c r="BS150" s="296"/>
    </row>
    <row r="151" spans="1:71" ht="12.75" x14ac:dyDescent="0.2">
      <c r="A151" s="298"/>
      <c r="B151" s="296"/>
      <c r="C151" s="296"/>
      <c r="D151" s="296"/>
      <c r="E151" s="296"/>
      <c r="F151" s="296"/>
      <c r="G151" s="296"/>
      <c r="H151" s="296"/>
      <c r="I151" s="296"/>
      <c r="J151" s="296"/>
      <c r="K151" s="296"/>
      <c r="L151" s="296"/>
      <c r="M151" s="296"/>
      <c r="N151" s="296"/>
      <c r="O151" s="296"/>
      <c r="P151" s="296"/>
      <c r="Q151" s="296"/>
      <c r="R151" s="296"/>
      <c r="S151" s="296"/>
      <c r="T151" s="296"/>
      <c r="U151" s="296"/>
      <c r="V151" s="296"/>
      <c r="W151" s="296"/>
      <c r="X151" s="296"/>
      <c r="Y151" s="296"/>
      <c r="Z151" s="296"/>
      <c r="AA151" s="296"/>
      <c r="AB151" s="296"/>
      <c r="AC151" s="296"/>
      <c r="AD151" s="296"/>
      <c r="AE151" s="296"/>
      <c r="AF151" s="296"/>
      <c r="AG151" s="296"/>
      <c r="AH151" s="296"/>
      <c r="AI151" s="296"/>
      <c r="AJ151" s="296"/>
      <c r="AK151" s="296"/>
      <c r="AL151" s="296"/>
      <c r="AM151" s="296"/>
      <c r="AN151" s="296"/>
      <c r="AO151" s="296"/>
      <c r="AP151" s="296"/>
      <c r="AQ151" s="296"/>
      <c r="AR151" s="296"/>
      <c r="AS151" s="296"/>
      <c r="AT151" s="296"/>
      <c r="AU151" s="296"/>
      <c r="AV151" s="296"/>
      <c r="AW151" s="296"/>
      <c r="AX151" s="296"/>
      <c r="AY151" s="296"/>
      <c r="AZ151" s="296"/>
      <c r="BA151" s="296"/>
      <c r="BB151" s="296"/>
      <c r="BC151" s="296"/>
      <c r="BD151" s="296"/>
      <c r="BE151" s="296"/>
      <c r="BF151" s="296"/>
      <c r="BG151" s="296"/>
      <c r="BH151" s="296"/>
      <c r="BI151" s="296"/>
      <c r="BJ151" s="296"/>
      <c r="BK151" s="296"/>
      <c r="BL151" s="296"/>
      <c r="BM151" s="296"/>
      <c r="BN151" s="296"/>
      <c r="BO151" s="296"/>
      <c r="BP151" s="296"/>
      <c r="BQ151" s="296"/>
      <c r="BR151" s="296"/>
      <c r="BS151" s="296"/>
    </row>
    <row r="152" spans="1:71" ht="12.75" x14ac:dyDescent="0.2">
      <c r="A152" s="298"/>
      <c r="B152" s="296"/>
      <c r="C152" s="296"/>
      <c r="D152" s="296"/>
      <c r="E152" s="296"/>
      <c r="F152" s="296"/>
      <c r="G152" s="296"/>
      <c r="H152" s="296"/>
      <c r="I152" s="296"/>
      <c r="J152" s="296"/>
      <c r="K152" s="296"/>
      <c r="L152" s="296"/>
      <c r="M152" s="296"/>
      <c r="N152" s="296"/>
      <c r="O152" s="296"/>
      <c r="P152" s="296"/>
      <c r="Q152" s="296"/>
      <c r="R152" s="296"/>
      <c r="S152" s="296"/>
      <c r="T152" s="296"/>
      <c r="U152" s="296"/>
      <c r="V152" s="296"/>
      <c r="W152" s="296"/>
      <c r="X152" s="296"/>
      <c r="Y152" s="296"/>
      <c r="Z152" s="296"/>
      <c r="AA152" s="296"/>
      <c r="AB152" s="296"/>
      <c r="AC152" s="296"/>
      <c r="AD152" s="296"/>
      <c r="AE152" s="296"/>
      <c r="AF152" s="296"/>
      <c r="AG152" s="296"/>
      <c r="AH152" s="296"/>
      <c r="AI152" s="296"/>
      <c r="AJ152" s="296"/>
      <c r="AK152" s="296"/>
      <c r="AL152" s="296"/>
      <c r="AM152" s="296"/>
      <c r="AN152" s="296"/>
      <c r="AO152" s="296"/>
      <c r="AP152" s="296"/>
      <c r="AQ152" s="296"/>
      <c r="AR152" s="296"/>
      <c r="AS152" s="296"/>
      <c r="AT152" s="296"/>
      <c r="AU152" s="296"/>
      <c r="AV152" s="296"/>
      <c r="AW152" s="296"/>
      <c r="AX152" s="296"/>
      <c r="AY152" s="296"/>
      <c r="AZ152" s="296"/>
      <c r="BA152" s="296"/>
      <c r="BB152" s="296"/>
      <c r="BC152" s="296"/>
      <c r="BD152" s="296"/>
      <c r="BE152" s="296"/>
      <c r="BF152" s="296"/>
      <c r="BG152" s="296"/>
      <c r="BH152" s="296"/>
      <c r="BI152" s="296"/>
      <c r="BJ152" s="296"/>
      <c r="BK152" s="296"/>
      <c r="BL152" s="296"/>
      <c r="BM152" s="296"/>
      <c r="BN152" s="296"/>
      <c r="BO152" s="296"/>
      <c r="BP152" s="296"/>
      <c r="BQ152" s="296"/>
      <c r="BR152" s="296"/>
      <c r="BS152" s="296"/>
    </row>
    <row r="153" spans="1:71" ht="12.75" x14ac:dyDescent="0.2">
      <c r="A153" s="298"/>
      <c r="B153" s="296"/>
      <c r="C153" s="296"/>
      <c r="D153" s="296"/>
      <c r="E153" s="296"/>
      <c r="F153" s="296"/>
      <c r="G153" s="296"/>
      <c r="H153" s="296"/>
      <c r="I153" s="296"/>
      <c r="J153" s="296"/>
      <c r="K153" s="296"/>
      <c r="L153" s="296"/>
      <c r="M153" s="296"/>
      <c r="N153" s="296"/>
      <c r="O153" s="296"/>
      <c r="P153" s="296"/>
      <c r="Q153" s="296"/>
      <c r="R153" s="296"/>
      <c r="S153" s="296"/>
      <c r="T153" s="296"/>
      <c r="U153" s="296"/>
      <c r="V153" s="296"/>
      <c r="W153" s="296"/>
      <c r="X153" s="296"/>
      <c r="Y153" s="296"/>
      <c r="Z153" s="296"/>
      <c r="AA153" s="296"/>
      <c r="AB153" s="296"/>
      <c r="AC153" s="296"/>
      <c r="AD153" s="296"/>
      <c r="AE153" s="296"/>
      <c r="AF153" s="296"/>
      <c r="AG153" s="296"/>
      <c r="AH153" s="296"/>
      <c r="AI153" s="296"/>
      <c r="AJ153" s="296"/>
      <c r="AK153" s="296"/>
      <c r="AL153" s="296"/>
      <c r="AM153" s="296"/>
      <c r="AN153" s="296"/>
      <c r="AO153" s="296"/>
      <c r="AP153" s="296"/>
      <c r="AQ153" s="296"/>
      <c r="AR153" s="296"/>
      <c r="AS153" s="296"/>
      <c r="AT153" s="296"/>
      <c r="AU153" s="296"/>
      <c r="AV153" s="296"/>
      <c r="AW153" s="296"/>
      <c r="AX153" s="296"/>
      <c r="AY153" s="296"/>
      <c r="AZ153" s="296"/>
      <c r="BA153" s="296"/>
      <c r="BB153" s="296"/>
      <c r="BC153" s="296"/>
      <c r="BD153" s="296"/>
      <c r="BE153" s="296"/>
      <c r="BF153" s="296"/>
      <c r="BG153" s="296"/>
      <c r="BH153" s="296"/>
      <c r="BI153" s="296"/>
      <c r="BJ153" s="296"/>
      <c r="BK153" s="296"/>
      <c r="BL153" s="296"/>
      <c r="BM153" s="296"/>
      <c r="BN153" s="296"/>
      <c r="BO153" s="296"/>
      <c r="BP153" s="296"/>
      <c r="BQ153" s="296"/>
      <c r="BR153" s="296"/>
      <c r="BS153" s="296"/>
    </row>
    <row r="154" spans="1:71" ht="12.75" x14ac:dyDescent="0.2">
      <c r="A154" s="298"/>
      <c r="B154" s="296"/>
      <c r="C154" s="296"/>
      <c r="D154" s="296"/>
      <c r="E154" s="296"/>
      <c r="F154" s="296"/>
      <c r="G154" s="296"/>
      <c r="H154" s="296"/>
      <c r="I154" s="296"/>
      <c r="J154" s="296"/>
      <c r="K154" s="296"/>
      <c r="L154" s="296"/>
      <c r="M154" s="296"/>
      <c r="N154" s="296"/>
      <c r="O154" s="296"/>
      <c r="P154" s="296"/>
      <c r="Q154" s="296"/>
      <c r="R154" s="296"/>
      <c r="S154" s="296"/>
      <c r="T154" s="296"/>
      <c r="U154" s="296"/>
      <c r="V154" s="296"/>
      <c r="W154" s="296"/>
      <c r="X154" s="296"/>
      <c r="Y154" s="296"/>
      <c r="Z154" s="296"/>
      <c r="AA154" s="296"/>
      <c r="AB154" s="296"/>
      <c r="AC154" s="296"/>
      <c r="AD154" s="296"/>
      <c r="AE154" s="296"/>
      <c r="AF154" s="296"/>
      <c r="AG154" s="296"/>
      <c r="AH154" s="296"/>
      <c r="AI154" s="296"/>
      <c r="AJ154" s="296"/>
      <c r="AK154" s="296"/>
      <c r="AL154" s="296"/>
      <c r="AM154" s="296"/>
      <c r="AN154" s="296"/>
      <c r="AO154" s="296"/>
      <c r="AP154" s="296"/>
      <c r="AQ154" s="296"/>
      <c r="AR154" s="296"/>
      <c r="AS154" s="296"/>
      <c r="AT154" s="296"/>
      <c r="AU154" s="296"/>
      <c r="AV154" s="296"/>
      <c r="AW154" s="296"/>
      <c r="AX154" s="296"/>
      <c r="AY154" s="296"/>
      <c r="AZ154" s="296"/>
      <c r="BA154" s="296"/>
      <c r="BB154" s="296"/>
      <c r="BC154" s="296"/>
      <c r="BD154" s="296"/>
      <c r="BE154" s="296"/>
      <c r="BF154" s="296"/>
      <c r="BG154" s="296"/>
      <c r="BH154" s="296"/>
      <c r="BI154" s="296"/>
      <c r="BJ154" s="296"/>
      <c r="BK154" s="296"/>
      <c r="BL154" s="296"/>
      <c r="BM154" s="296"/>
      <c r="BN154" s="296"/>
      <c r="BO154" s="296"/>
      <c r="BP154" s="296"/>
      <c r="BQ154" s="296"/>
      <c r="BR154" s="296"/>
      <c r="BS154" s="296"/>
    </row>
    <row r="155" spans="1:71" ht="12.75" x14ac:dyDescent="0.2">
      <c r="A155" s="298"/>
      <c r="B155" s="296"/>
      <c r="C155" s="296"/>
      <c r="D155" s="296"/>
      <c r="E155" s="296"/>
      <c r="F155" s="296"/>
      <c r="G155" s="296"/>
      <c r="H155" s="296"/>
      <c r="I155" s="296"/>
      <c r="J155" s="296"/>
      <c r="K155" s="296"/>
      <c r="L155" s="296"/>
      <c r="M155" s="296"/>
      <c r="N155" s="296"/>
      <c r="O155" s="296"/>
      <c r="P155" s="296"/>
      <c r="Q155" s="296"/>
      <c r="R155" s="296"/>
      <c r="S155" s="296"/>
      <c r="T155" s="296"/>
      <c r="U155" s="296"/>
      <c r="V155" s="296"/>
      <c r="W155" s="296"/>
      <c r="X155" s="296"/>
      <c r="Y155" s="296"/>
      <c r="Z155" s="296"/>
      <c r="AA155" s="296"/>
      <c r="AB155" s="296"/>
      <c r="AC155" s="296"/>
      <c r="AD155" s="296"/>
      <c r="AE155" s="296"/>
      <c r="AF155" s="296"/>
      <c r="AG155" s="296"/>
      <c r="AH155" s="296"/>
      <c r="AI155" s="296"/>
      <c r="AJ155" s="296"/>
      <c r="AK155" s="296"/>
      <c r="AL155" s="296"/>
      <c r="AM155" s="296"/>
      <c r="AN155" s="296"/>
      <c r="AO155" s="296"/>
      <c r="AP155" s="296"/>
      <c r="AQ155" s="296"/>
      <c r="AR155" s="296"/>
      <c r="AS155" s="296"/>
      <c r="AT155" s="296"/>
      <c r="AU155" s="296"/>
      <c r="AV155" s="296"/>
      <c r="AW155" s="296"/>
      <c r="AX155" s="296"/>
      <c r="AY155" s="296"/>
      <c r="AZ155" s="296"/>
      <c r="BA155" s="296"/>
      <c r="BB155" s="296"/>
      <c r="BC155" s="296"/>
      <c r="BD155" s="296"/>
      <c r="BE155" s="296"/>
      <c r="BF155" s="296"/>
      <c r="BG155" s="296"/>
      <c r="BH155" s="296"/>
      <c r="BI155" s="296"/>
      <c r="BJ155" s="296"/>
      <c r="BK155" s="296"/>
      <c r="BL155" s="296"/>
      <c r="BM155" s="296"/>
      <c r="BN155" s="296"/>
      <c r="BO155" s="296"/>
      <c r="BP155" s="296"/>
      <c r="BQ155" s="296"/>
      <c r="BR155" s="296"/>
      <c r="BS155" s="296"/>
    </row>
    <row r="156" spans="1:71" ht="12.75" x14ac:dyDescent="0.2">
      <c r="A156" s="297"/>
      <c r="B156" s="294"/>
      <c r="C156" s="294"/>
      <c r="D156" s="294"/>
      <c r="E156" s="294"/>
      <c r="F156" s="294"/>
      <c r="G156" s="294"/>
      <c r="H156" s="294"/>
      <c r="I156" s="294"/>
      <c r="J156" s="294"/>
      <c r="K156" s="294"/>
      <c r="L156" s="294"/>
      <c r="M156" s="294"/>
      <c r="N156" s="294"/>
      <c r="O156" s="294"/>
      <c r="P156" s="294"/>
      <c r="Q156" s="294"/>
      <c r="R156" s="294"/>
      <c r="S156" s="294"/>
      <c r="T156" s="294"/>
      <c r="U156" s="294"/>
      <c r="V156" s="294"/>
      <c r="W156" s="294"/>
      <c r="X156" s="294"/>
      <c r="Y156" s="294"/>
      <c r="Z156" s="294"/>
      <c r="AA156" s="294"/>
      <c r="AB156" s="294"/>
      <c r="AC156" s="294"/>
      <c r="AD156" s="294"/>
      <c r="AE156" s="294"/>
      <c r="AF156" s="294"/>
      <c r="AG156" s="294"/>
      <c r="AH156" s="294"/>
      <c r="AI156" s="294"/>
      <c r="AJ156" s="294"/>
      <c r="AK156" s="294"/>
      <c r="AL156" s="294"/>
      <c r="AM156" s="294"/>
      <c r="AN156" s="294"/>
      <c r="AO156" s="294"/>
      <c r="AP156" s="294"/>
      <c r="AQ156" s="295"/>
      <c r="AR156" s="295"/>
      <c r="AS156" s="295"/>
      <c r="AT156" s="294"/>
      <c r="AU156" s="294"/>
      <c r="AV156" s="294"/>
      <c r="AW156" s="294"/>
      <c r="AX156" s="294"/>
      <c r="AY156" s="294"/>
      <c r="AZ156" s="294"/>
      <c r="BA156" s="294"/>
      <c r="BB156" s="294"/>
      <c r="BC156" s="294"/>
      <c r="BD156" s="294"/>
      <c r="BE156" s="294"/>
      <c r="BF156" s="294"/>
      <c r="BG156" s="294"/>
      <c r="BH156" s="294"/>
      <c r="BI156" s="294"/>
      <c r="BJ156" s="294"/>
      <c r="BK156" s="294"/>
      <c r="BL156" s="294"/>
      <c r="BM156" s="294"/>
      <c r="BN156" s="294"/>
      <c r="BO156" s="294"/>
      <c r="BP156" s="294"/>
      <c r="BQ156" s="294"/>
      <c r="BR156" s="294"/>
      <c r="BS156" s="294"/>
    </row>
    <row r="157" spans="1:71" ht="12.75" x14ac:dyDescent="0.2">
      <c r="A157" s="297"/>
      <c r="B157" s="294"/>
      <c r="C157" s="294"/>
      <c r="D157" s="294"/>
      <c r="E157" s="294"/>
      <c r="F157" s="294"/>
      <c r="G157" s="294"/>
      <c r="H157" s="294"/>
      <c r="I157" s="294"/>
      <c r="J157" s="294"/>
      <c r="K157" s="294"/>
      <c r="L157" s="294"/>
      <c r="M157" s="294"/>
      <c r="N157" s="294"/>
      <c r="O157" s="294"/>
      <c r="P157" s="294"/>
      <c r="Q157" s="294"/>
      <c r="R157" s="294"/>
      <c r="S157" s="294"/>
      <c r="T157" s="294"/>
      <c r="U157" s="294"/>
      <c r="V157" s="294"/>
      <c r="W157" s="294"/>
      <c r="X157" s="294"/>
      <c r="Y157" s="294"/>
      <c r="Z157" s="294"/>
      <c r="AA157" s="294"/>
      <c r="AB157" s="294"/>
      <c r="AC157" s="294"/>
      <c r="AD157" s="294"/>
      <c r="AE157" s="294"/>
      <c r="AF157" s="294"/>
      <c r="AG157" s="294"/>
      <c r="AH157" s="294"/>
      <c r="AI157" s="294"/>
      <c r="AJ157" s="294"/>
      <c r="AK157" s="294"/>
      <c r="AL157" s="294"/>
      <c r="AM157" s="294"/>
      <c r="AN157" s="294"/>
      <c r="AO157" s="294"/>
      <c r="AP157" s="294"/>
      <c r="AQ157" s="295"/>
      <c r="AR157" s="295"/>
      <c r="AS157" s="295"/>
      <c r="AT157" s="294"/>
      <c r="AU157" s="294"/>
      <c r="AV157" s="294"/>
      <c r="AW157" s="294"/>
      <c r="AX157" s="294"/>
      <c r="AY157" s="294"/>
      <c r="AZ157" s="294"/>
      <c r="BA157" s="294"/>
      <c r="BB157" s="294"/>
      <c r="BC157" s="294"/>
      <c r="BD157" s="294"/>
      <c r="BE157" s="294"/>
      <c r="BF157" s="294"/>
      <c r="BG157" s="294"/>
      <c r="BH157" s="294"/>
      <c r="BI157" s="294"/>
      <c r="BJ157" s="294"/>
      <c r="BK157" s="294"/>
      <c r="BL157" s="294"/>
      <c r="BM157" s="294"/>
      <c r="BN157" s="294"/>
      <c r="BO157" s="294"/>
      <c r="BP157" s="294"/>
      <c r="BQ157" s="294"/>
      <c r="BR157" s="294"/>
      <c r="BS157" s="294"/>
    </row>
    <row r="158" spans="1:71" ht="12.75" x14ac:dyDescent="0.2">
      <c r="A158" s="297"/>
      <c r="B158" s="294"/>
      <c r="C158" s="294"/>
      <c r="D158" s="294"/>
      <c r="E158" s="294"/>
      <c r="F158" s="294"/>
      <c r="G158" s="294"/>
      <c r="H158" s="294"/>
      <c r="I158" s="294"/>
      <c r="J158" s="294"/>
      <c r="K158" s="294"/>
      <c r="L158" s="294"/>
      <c r="M158" s="294"/>
      <c r="N158" s="294"/>
      <c r="O158" s="294"/>
      <c r="P158" s="294"/>
      <c r="Q158" s="294"/>
      <c r="R158" s="294"/>
      <c r="S158" s="294"/>
      <c r="T158" s="294"/>
      <c r="U158" s="294"/>
      <c r="V158" s="294"/>
      <c r="W158" s="294"/>
      <c r="X158" s="294"/>
      <c r="Y158" s="294"/>
      <c r="Z158" s="294"/>
      <c r="AA158" s="294"/>
      <c r="AB158" s="294"/>
      <c r="AC158" s="294"/>
      <c r="AD158" s="294"/>
      <c r="AE158" s="294"/>
      <c r="AF158" s="294"/>
      <c r="AG158" s="294"/>
      <c r="AH158" s="294"/>
      <c r="AI158" s="294"/>
      <c r="AJ158" s="294"/>
      <c r="AK158" s="294"/>
      <c r="AL158" s="294"/>
      <c r="AM158" s="294"/>
      <c r="AN158" s="294"/>
      <c r="AO158" s="294"/>
      <c r="AP158" s="294"/>
      <c r="AQ158" s="295"/>
      <c r="AR158" s="295"/>
      <c r="AS158" s="295"/>
      <c r="AT158" s="294"/>
      <c r="AU158" s="294"/>
      <c r="AV158" s="294"/>
      <c r="AW158" s="294"/>
      <c r="AX158" s="294"/>
      <c r="AY158" s="294"/>
      <c r="AZ158" s="294"/>
      <c r="BA158" s="294"/>
      <c r="BB158" s="294"/>
      <c r="BC158" s="294"/>
      <c r="BD158" s="294"/>
      <c r="BE158" s="294"/>
      <c r="BF158" s="294"/>
      <c r="BG158" s="294"/>
      <c r="BH158" s="294"/>
      <c r="BI158" s="294"/>
      <c r="BJ158" s="294"/>
      <c r="BK158" s="294"/>
      <c r="BL158" s="294"/>
      <c r="BM158" s="294"/>
      <c r="BN158" s="294"/>
      <c r="BO158" s="294"/>
      <c r="BP158" s="294"/>
      <c r="BQ158" s="294"/>
      <c r="BR158" s="294"/>
      <c r="BS158" s="294"/>
    </row>
    <row r="159" spans="1:71" ht="12.75" x14ac:dyDescent="0.2">
      <c r="A159" s="297"/>
      <c r="B159" s="294"/>
      <c r="C159" s="294"/>
      <c r="D159" s="294"/>
      <c r="E159" s="294"/>
      <c r="F159" s="294"/>
      <c r="G159" s="294"/>
      <c r="H159" s="294"/>
      <c r="I159" s="294"/>
      <c r="J159" s="294"/>
      <c r="K159" s="294"/>
      <c r="L159" s="294"/>
      <c r="M159" s="294"/>
      <c r="N159" s="294"/>
      <c r="O159" s="294"/>
      <c r="P159" s="294"/>
      <c r="Q159" s="294"/>
      <c r="R159" s="294"/>
      <c r="S159" s="294"/>
      <c r="T159" s="294"/>
      <c r="U159" s="294"/>
      <c r="V159" s="294"/>
      <c r="W159" s="294"/>
      <c r="X159" s="294"/>
      <c r="Y159" s="294"/>
      <c r="Z159" s="294"/>
      <c r="AA159" s="294"/>
      <c r="AB159" s="294"/>
      <c r="AC159" s="294"/>
      <c r="AD159" s="294"/>
      <c r="AE159" s="294"/>
      <c r="AF159" s="294"/>
      <c r="AG159" s="294"/>
      <c r="AH159" s="294"/>
      <c r="AI159" s="294"/>
      <c r="AJ159" s="294"/>
      <c r="AK159" s="294"/>
      <c r="AL159" s="294"/>
      <c r="AM159" s="294"/>
      <c r="AN159" s="294"/>
      <c r="AO159" s="294"/>
      <c r="AP159" s="294"/>
      <c r="AQ159" s="295"/>
      <c r="AR159" s="295"/>
      <c r="AS159" s="295"/>
      <c r="AT159" s="294"/>
      <c r="AU159" s="294"/>
      <c r="AV159" s="294"/>
      <c r="AW159" s="294"/>
      <c r="AX159" s="294"/>
      <c r="AY159" s="294"/>
      <c r="AZ159" s="294"/>
      <c r="BA159" s="294"/>
      <c r="BB159" s="294"/>
      <c r="BC159" s="294"/>
      <c r="BD159" s="294"/>
      <c r="BE159" s="294"/>
      <c r="BF159" s="294"/>
      <c r="BG159" s="294"/>
      <c r="BH159" s="294"/>
      <c r="BI159" s="294"/>
      <c r="BJ159" s="294"/>
      <c r="BK159" s="294"/>
      <c r="BL159" s="294"/>
      <c r="BM159" s="294"/>
      <c r="BN159" s="294"/>
      <c r="BO159" s="294"/>
      <c r="BP159" s="294"/>
      <c r="BQ159" s="294"/>
      <c r="BR159" s="294"/>
      <c r="BS159" s="294"/>
    </row>
    <row r="160" spans="1:71" ht="12.75" x14ac:dyDescent="0.2">
      <c r="A160" s="297"/>
      <c r="B160" s="294"/>
      <c r="C160" s="294"/>
      <c r="D160" s="294"/>
      <c r="E160" s="294"/>
      <c r="F160" s="294"/>
      <c r="G160" s="294"/>
      <c r="H160" s="294"/>
      <c r="I160" s="294"/>
      <c r="J160" s="294"/>
      <c r="K160" s="294"/>
      <c r="L160" s="294"/>
      <c r="M160" s="294"/>
      <c r="N160" s="294"/>
      <c r="O160" s="294"/>
      <c r="P160" s="294"/>
      <c r="Q160" s="294"/>
      <c r="R160" s="294"/>
      <c r="S160" s="294"/>
      <c r="T160" s="294"/>
      <c r="U160" s="294"/>
      <c r="V160" s="294"/>
      <c r="W160" s="294"/>
      <c r="X160" s="294"/>
      <c r="Y160" s="294"/>
      <c r="Z160" s="294"/>
      <c r="AA160" s="294"/>
      <c r="AB160" s="294"/>
      <c r="AC160" s="294"/>
      <c r="AD160" s="294"/>
      <c r="AE160" s="294"/>
      <c r="AF160" s="294"/>
      <c r="AG160" s="294"/>
      <c r="AH160" s="294"/>
      <c r="AI160" s="294"/>
      <c r="AJ160" s="294"/>
      <c r="AK160" s="294"/>
      <c r="AL160" s="294"/>
      <c r="AM160" s="294"/>
      <c r="AN160" s="294"/>
      <c r="AO160" s="294"/>
      <c r="AP160" s="294"/>
      <c r="AQ160" s="295"/>
      <c r="AR160" s="295"/>
      <c r="AS160" s="295"/>
      <c r="AT160" s="294"/>
      <c r="AU160" s="294"/>
      <c r="AV160" s="294"/>
      <c r="AW160" s="294"/>
      <c r="AX160" s="294"/>
      <c r="AY160" s="294"/>
      <c r="AZ160" s="294"/>
      <c r="BA160" s="294"/>
      <c r="BB160" s="294"/>
      <c r="BC160" s="294"/>
      <c r="BD160" s="294"/>
      <c r="BE160" s="294"/>
      <c r="BF160" s="294"/>
      <c r="BG160" s="294"/>
      <c r="BH160" s="294"/>
      <c r="BI160" s="294"/>
      <c r="BJ160" s="294"/>
      <c r="BK160" s="294"/>
      <c r="BL160" s="294"/>
      <c r="BM160" s="294"/>
      <c r="BN160" s="294"/>
      <c r="BO160" s="294"/>
      <c r="BP160" s="294"/>
      <c r="BQ160" s="294"/>
      <c r="BR160" s="294"/>
      <c r="BS160" s="294"/>
    </row>
    <row r="161" spans="1:71" ht="12.75" x14ac:dyDescent="0.2">
      <c r="A161" s="297"/>
      <c r="B161" s="294"/>
      <c r="C161" s="294"/>
      <c r="D161" s="294"/>
      <c r="E161" s="294"/>
      <c r="F161" s="294"/>
      <c r="G161" s="294"/>
      <c r="H161" s="294"/>
      <c r="I161" s="294"/>
      <c r="J161" s="294"/>
      <c r="K161" s="294"/>
      <c r="L161" s="294"/>
      <c r="M161" s="294"/>
      <c r="N161" s="294"/>
      <c r="O161" s="294"/>
      <c r="P161" s="294"/>
      <c r="Q161" s="294"/>
      <c r="R161" s="294"/>
      <c r="S161" s="294"/>
      <c r="T161" s="294"/>
      <c r="U161" s="294"/>
      <c r="V161" s="294"/>
      <c r="W161" s="294"/>
      <c r="X161" s="294"/>
      <c r="Y161" s="294"/>
      <c r="Z161" s="294"/>
      <c r="AA161" s="294"/>
      <c r="AB161" s="294"/>
      <c r="AC161" s="294"/>
      <c r="AD161" s="294"/>
      <c r="AE161" s="294"/>
      <c r="AF161" s="294"/>
      <c r="AG161" s="294"/>
      <c r="AH161" s="294"/>
      <c r="AI161" s="294"/>
      <c r="AJ161" s="294"/>
      <c r="AK161" s="294"/>
      <c r="AL161" s="294"/>
      <c r="AM161" s="294"/>
      <c r="AN161" s="294"/>
      <c r="AO161" s="294"/>
      <c r="AP161" s="294"/>
      <c r="AQ161" s="295"/>
      <c r="AR161" s="295"/>
      <c r="AS161" s="295"/>
      <c r="AT161" s="294"/>
      <c r="AU161" s="294"/>
      <c r="AV161" s="294"/>
      <c r="AW161" s="294"/>
      <c r="AX161" s="294"/>
      <c r="AY161" s="294"/>
      <c r="AZ161" s="294"/>
      <c r="BA161" s="294"/>
      <c r="BB161" s="294"/>
      <c r="BC161" s="294"/>
      <c r="BD161" s="294"/>
      <c r="BE161" s="294"/>
      <c r="BF161" s="294"/>
      <c r="BG161" s="294"/>
      <c r="BH161" s="294"/>
      <c r="BI161" s="294"/>
      <c r="BJ161" s="294"/>
      <c r="BK161" s="294"/>
      <c r="BL161" s="294"/>
      <c r="BM161" s="294"/>
      <c r="BN161" s="294"/>
      <c r="BO161" s="294"/>
      <c r="BP161" s="294"/>
      <c r="BQ161" s="294"/>
      <c r="BR161" s="294"/>
      <c r="BS161" s="294"/>
    </row>
    <row r="162" spans="1:71" ht="12.75" x14ac:dyDescent="0.2">
      <c r="A162" s="297"/>
      <c r="B162" s="294"/>
      <c r="C162" s="294"/>
      <c r="D162" s="294"/>
      <c r="E162" s="294"/>
      <c r="F162" s="294"/>
      <c r="G162" s="294"/>
      <c r="H162" s="294"/>
      <c r="I162" s="294"/>
      <c r="J162" s="294"/>
      <c r="K162" s="294"/>
      <c r="L162" s="294"/>
      <c r="M162" s="294"/>
      <c r="N162" s="294"/>
      <c r="O162" s="294"/>
      <c r="P162" s="294"/>
      <c r="Q162" s="294"/>
      <c r="R162" s="294"/>
      <c r="S162" s="294"/>
      <c r="T162" s="294"/>
      <c r="U162" s="294"/>
      <c r="V162" s="294"/>
      <c r="W162" s="294"/>
      <c r="X162" s="294"/>
      <c r="Y162" s="294"/>
      <c r="Z162" s="294"/>
      <c r="AA162" s="294"/>
      <c r="AB162" s="294"/>
      <c r="AC162" s="294"/>
      <c r="AD162" s="294"/>
      <c r="AE162" s="294"/>
      <c r="AF162" s="294"/>
      <c r="AG162" s="294"/>
      <c r="AH162" s="294"/>
      <c r="AI162" s="294"/>
      <c r="AJ162" s="294"/>
      <c r="AK162" s="294"/>
      <c r="AL162" s="294"/>
      <c r="AM162" s="294"/>
      <c r="AN162" s="294"/>
      <c r="AO162" s="294"/>
      <c r="AP162" s="294"/>
      <c r="AQ162" s="295"/>
      <c r="AR162" s="295"/>
      <c r="AS162" s="295"/>
      <c r="AT162" s="294"/>
      <c r="AU162" s="294"/>
      <c r="AV162" s="294"/>
      <c r="AW162" s="294"/>
      <c r="AX162" s="294"/>
      <c r="AY162" s="294"/>
      <c r="AZ162" s="294"/>
      <c r="BA162" s="294"/>
      <c r="BB162" s="294"/>
      <c r="BC162" s="294"/>
      <c r="BD162" s="294"/>
      <c r="BE162" s="294"/>
      <c r="BF162" s="294"/>
      <c r="BG162" s="294"/>
      <c r="BH162" s="294"/>
      <c r="BI162" s="294"/>
      <c r="BJ162" s="294"/>
      <c r="BK162" s="294"/>
      <c r="BL162" s="294"/>
      <c r="BM162" s="294"/>
      <c r="BN162" s="294"/>
      <c r="BO162" s="294"/>
      <c r="BP162" s="294"/>
      <c r="BQ162" s="294"/>
      <c r="BR162" s="294"/>
      <c r="BS162" s="294"/>
    </row>
    <row r="163" spans="1:71" ht="12.75" x14ac:dyDescent="0.2">
      <c r="A163" s="297"/>
      <c r="B163" s="294"/>
      <c r="C163" s="294"/>
      <c r="D163" s="294"/>
      <c r="E163" s="294"/>
      <c r="F163" s="294"/>
      <c r="G163" s="294"/>
      <c r="H163" s="294"/>
      <c r="I163" s="294"/>
      <c r="J163" s="294"/>
      <c r="K163" s="294"/>
      <c r="L163" s="294"/>
      <c r="M163" s="294"/>
      <c r="N163" s="294"/>
      <c r="O163" s="294"/>
      <c r="P163" s="294"/>
      <c r="Q163" s="294"/>
      <c r="R163" s="294"/>
      <c r="S163" s="294"/>
      <c r="T163" s="294"/>
      <c r="U163" s="294"/>
      <c r="V163" s="294"/>
      <c r="W163" s="294"/>
      <c r="X163" s="294"/>
      <c r="Y163" s="294"/>
      <c r="Z163" s="294"/>
      <c r="AA163" s="294"/>
      <c r="AB163" s="294"/>
      <c r="AC163" s="294"/>
      <c r="AD163" s="294"/>
      <c r="AE163" s="294"/>
      <c r="AF163" s="294"/>
      <c r="AG163" s="294"/>
      <c r="AH163" s="294"/>
      <c r="AI163" s="294"/>
      <c r="AJ163" s="294"/>
      <c r="AK163" s="294"/>
      <c r="AL163" s="294"/>
      <c r="AM163" s="294"/>
      <c r="AN163" s="294"/>
      <c r="AO163" s="294"/>
      <c r="AP163" s="294"/>
      <c r="AQ163" s="295"/>
      <c r="AR163" s="295"/>
      <c r="AS163" s="295"/>
      <c r="AT163" s="294"/>
      <c r="AU163" s="294"/>
      <c r="AV163" s="294"/>
      <c r="AW163" s="294"/>
      <c r="AX163" s="294"/>
      <c r="AY163" s="294"/>
      <c r="AZ163" s="294"/>
      <c r="BA163" s="294"/>
      <c r="BB163" s="294"/>
      <c r="BC163" s="294"/>
      <c r="BD163" s="294"/>
      <c r="BE163" s="294"/>
      <c r="BF163" s="294"/>
      <c r="BG163" s="294"/>
      <c r="BH163" s="294"/>
      <c r="BI163" s="294"/>
      <c r="BJ163" s="294"/>
      <c r="BK163" s="294"/>
      <c r="BL163" s="294"/>
      <c r="BM163" s="294"/>
      <c r="BN163" s="294"/>
      <c r="BO163" s="294"/>
      <c r="BP163" s="294"/>
      <c r="BQ163" s="294"/>
      <c r="BR163" s="294"/>
      <c r="BS163" s="294"/>
    </row>
    <row r="164" spans="1:71" ht="12.75" x14ac:dyDescent="0.2">
      <c r="A164" s="297"/>
      <c r="B164" s="294"/>
      <c r="C164" s="294"/>
      <c r="D164" s="294"/>
      <c r="E164" s="294"/>
      <c r="F164" s="294"/>
      <c r="G164" s="294"/>
      <c r="H164" s="294"/>
      <c r="I164" s="294"/>
      <c r="J164" s="294"/>
      <c r="K164" s="294"/>
      <c r="L164" s="294"/>
      <c r="M164" s="294"/>
      <c r="N164" s="294"/>
      <c r="O164" s="294"/>
      <c r="P164" s="294"/>
      <c r="Q164" s="294"/>
      <c r="R164" s="294"/>
      <c r="S164" s="294"/>
      <c r="T164" s="294"/>
      <c r="U164" s="294"/>
      <c r="V164" s="294"/>
      <c r="W164" s="294"/>
      <c r="X164" s="294"/>
      <c r="Y164" s="294"/>
      <c r="Z164" s="294"/>
      <c r="AA164" s="294"/>
      <c r="AB164" s="294"/>
      <c r="AC164" s="294"/>
      <c r="AD164" s="294"/>
      <c r="AE164" s="294"/>
      <c r="AF164" s="294"/>
      <c r="AG164" s="294"/>
      <c r="AH164" s="294"/>
      <c r="AI164" s="294"/>
      <c r="AJ164" s="294"/>
      <c r="AK164" s="294"/>
      <c r="AL164" s="294"/>
      <c r="AM164" s="294"/>
      <c r="AN164" s="294"/>
      <c r="AO164" s="294"/>
      <c r="AP164" s="294"/>
      <c r="AQ164" s="295"/>
      <c r="AR164" s="295"/>
      <c r="AS164" s="295"/>
      <c r="AT164" s="294"/>
      <c r="AU164" s="294"/>
      <c r="AV164" s="294"/>
      <c r="AW164" s="294"/>
      <c r="AX164" s="294"/>
      <c r="AY164" s="294"/>
      <c r="AZ164" s="294"/>
      <c r="BA164" s="294"/>
      <c r="BB164" s="294"/>
      <c r="BC164" s="294"/>
      <c r="BD164" s="294"/>
      <c r="BE164" s="294"/>
      <c r="BF164" s="294"/>
      <c r="BG164" s="294"/>
      <c r="BH164" s="294"/>
      <c r="BI164" s="294"/>
      <c r="BJ164" s="294"/>
      <c r="BK164" s="294"/>
      <c r="BL164" s="294"/>
      <c r="BM164" s="294"/>
      <c r="BN164" s="294"/>
      <c r="BO164" s="294"/>
      <c r="BP164" s="294"/>
      <c r="BQ164" s="294"/>
      <c r="BR164" s="294"/>
      <c r="BS164" s="294"/>
    </row>
    <row r="165" spans="1:71" ht="12.75" x14ac:dyDescent="0.2">
      <c r="A165" s="297"/>
      <c r="B165" s="294"/>
      <c r="C165" s="294"/>
      <c r="D165" s="294"/>
      <c r="E165" s="294"/>
      <c r="F165" s="294"/>
      <c r="G165" s="294"/>
      <c r="H165" s="294"/>
      <c r="I165" s="294"/>
      <c r="J165" s="294"/>
      <c r="K165" s="294"/>
      <c r="L165" s="294"/>
      <c r="M165" s="294"/>
      <c r="N165" s="294"/>
      <c r="O165" s="294"/>
      <c r="P165" s="294"/>
      <c r="Q165" s="294"/>
      <c r="R165" s="294"/>
      <c r="S165" s="294"/>
      <c r="T165" s="294"/>
      <c r="U165" s="294"/>
      <c r="V165" s="294"/>
      <c r="W165" s="294"/>
      <c r="X165" s="294"/>
      <c r="Y165" s="294"/>
      <c r="Z165" s="294"/>
      <c r="AA165" s="294"/>
      <c r="AB165" s="294"/>
      <c r="AC165" s="294"/>
      <c r="AD165" s="294"/>
      <c r="AE165" s="294"/>
      <c r="AF165" s="294"/>
      <c r="AG165" s="294"/>
      <c r="AH165" s="294"/>
      <c r="AI165" s="294"/>
      <c r="AJ165" s="294"/>
      <c r="AK165" s="294"/>
      <c r="AL165" s="294"/>
      <c r="AM165" s="294"/>
      <c r="AN165" s="294"/>
      <c r="AO165" s="294"/>
      <c r="AP165" s="294"/>
      <c r="AQ165" s="295"/>
      <c r="AR165" s="295"/>
      <c r="AS165" s="295"/>
      <c r="AT165" s="294"/>
      <c r="AU165" s="294"/>
      <c r="AV165" s="294"/>
      <c r="AW165" s="294"/>
      <c r="AX165" s="294"/>
      <c r="AY165" s="294"/>
      <c r="AZ165" s="294"/>
      <c r="BA165" s="294"/>
      <c r="BB165" s="294"/>
      <c r="BC165" s="294"/>
      <c r="BD165" s="294"/>
      <c r="BE165" s="294"/>
      <c r="BF165" s="294"/>
      <c r="BG165" s="294"/>
      <c r="BH165" s="294"/>
      <c r="BI165" s="294"/>
      <c r="BJ165" s="294"/>
      <c r="BK165" s="294"/>
      <c r="BL165" s="294"/>
      <c r="BM165" s="294"/>
      <c r="BN165" s="294"/>
      <c r="BO165" s="294"/>
      <c r="BP165" s="294"/>
      <c r="BQ165" s="294"/>
      <c r="BR165" s="294"/>
      <c r="BS165" s="294"/>
    </row>
    <row r="166" spans="1:71" ht="12.75" x14ac:dyDescent="0.2">
      <c r="A166" s="297"/>
      <c r="B166" s="294"/>
      <c r="C166" s="294"/>
      <c r="D166" s="294"/>
      <c r="E166" s="294"/>
      <c r="F166" s="294"/>
      <c r="G166" s="294"/>
      <c r="H166" s="294"/>
      <c r="I166" s="294"/>
      <c r="J166" s="294"/>
      <c r="K166" s="294"/>
      <c r="L166" s="294"/>
      <c r="M166" s="294"/>
      <c r="N166" s="294"/>
      <c r="O166" s="294"/>
      <c r="P166" s="294"/>
      <c r="Q166" s="294"/>
      <c r="R166" s="294"/>
      <c r="S166" s="294"/>
      <c r="T166" s="294"/>
      <c r="U166" s="294"/>
      <c r="V166" s="294"/>
      <c r="W166" s="294"/>
      <c r="X166" s="294"/>
      <c r="Y166" s="294"/>
      <c r="Z166" s="294"/>
      <c r="AA166" s="294"/>
      <c r="AB166" s="294"/>
      <c r="AC166" s="294"/>
      <c r="AD166" s="294"/>
      <c r="AE166" s="294"/>
      <c r="AF166" s="294"/>
      <c r="AG166" s="294"/>
      <c r="AH166" s="294"/>
      <c r="AI166" s="294"/>
      <c r="AJ166" s="294"/>
      <c r="AK166" s="294"/>
      <c r="AL166" s="294"/>
      <c r="AM166" s="294"/>
      <c r="AN166" s="294"/>
      <c r="AO166" s="294"/>
      <c r="AP166" s="294"/>
      <c r="AQ166" s="295"/>
      <c r="AR166" s="295"/>
      <c r="AS166" s="295"/>
      <c r="AT166" s="294"/>
      <c r="AU166" s="294"/>
      <c r="AV166" s="294"/>
      <c r="AW166" s="294"/>
      <c r="AX166" s="294"/>
      <c r="AY166" s="294"/>
      <c r="AZ166" s="294"/>
      <c r="BA166" s="294"/>
      <c r="BB166" s="294"/>
      <c r="BC166" s="294"/>
      <c r="BD166" s="294"/>
      <c r="BE166" s="294"/>
      <c r="BF166" s="294"/>
      <c r="BG166" s="294"/>
      <c r="BH166" s="294"/>
      <c r="BI166" s="294"/>
      <c r="BJ166" s="294"/>
      <c r="BK166" s="294"/>
      <c r="BL166" s="294"/>
      <c r="BM166" s="294"/>
      <c r="BN166" s="294"/>
      <c r="BO166" s="294"/>
      <c r="BP166" s="294"/>
      <c r="BQ166" s="294"/>
      <c r="BR166" s="294"/>
      <c r="BS166" s="294"/>
    </row>
    <row r="167" spans="1:71" ht="12.75" x14ac:dyDescent="0.2">
      <c r="A167" s="297"/>
      <c r="B167" s="294"/>
      <c r="C167" s="294"/>
      <c r="D167" s="294"/>
      <c r="E167" s="294"/>
      <c r="F167" s="294"/>
      <c r="G167" s="294"/>
      <c r="H167" s="294"/>
      <c r="I167" s="294"/>
      <c r="J167" s="294"/>
      <c r="K167" s="294"/>
      <c r="L167" s="294"/>
      <c r="M167" s="294"/>
      <c r="N167" s="294"/>
      <c r="O167" s="294"/>
      <c r="P167" s="294"/>
      <c r="Q167" s="294"/>
      <c r="R167" s="294"/>
      <c r="S167" s="294"/>
      <c r="T167" s="294"/>
      <c r="U167" s="294"/>
      <c r="V167" s="294"/>
      <c r="W167" s="294"/>
      <c r="X167" s="294"/>
      <c r="Y167" s="294"/>
      <c r="Z167" s="294"/>
      <c r="AA167" s="294"/>
      <c r="AB167" s="294"/>
      <c r="AC167" s="294"/>
      <c r="AD167" s="294"/>
      <c r="AE167" s="294"/>
      <c r="AF167" s="294"/>
      <c r="AG167" s="294"/>
      <c r="AH167" s="294"/>
      <c r="AI167" s="294"/>
      <c r="AJ167" s="294"/>
      <c r="AK167" s="294"/>
      <c r="AL167" s="294"/>
      <c r="AM167" s="294"/>
      <c r="AN167" s="294"/>
      <c r="AO167" s="294"/>
      <c r="AP167" s="294"/>
      <c r="AQ167" s="295"/>
      <c r="AR167" s="295"/>
      <c r="AS167" s="295"/>
      <c r="AT167" s="294"/>
      <c r="AU167" s="294"/>
      <c r="AV167" s="294"/>
      <c r="AW167" s="294"/>
      <c r="AX167" s="294"/>
      <c r="AY167" s="294"/>
      <c r="AZ167" s="294"/>
      <c r="BA167" s="294"/>
      <c r="BB167" s="294"/>
      <c r="BC167" s="294"/>
      <c r="BD167" s="294"/>
      <c r="BE167" s="294"/>
      <c r="BF167" s="294"/>
      <c r="BG167" s="294"/>
      <c r="BH167" s="294"/>
      <c r="BI167" s="294"/>
      <c r="BJ167" s="294"/>
      <c r="BK167" s="294"/>
      <c r="BL167" s="294"/>
      <c r="BM167" s="294"/>
      <c r="BN167" s="294"/>
      <c r="BO167" s="294"/>
      <c r="BP167" s="294"/>
      <c r="BQ167" s="294"/>
      <c r="BR167" s="294"/>
      <c r="BS167" s="294"/>
    </row>
    <row r="168" spans="1:71" ht="12.75" x14ac:dyDescent="0.2">
      <c r="A168" s="297"/>
      <c r="B168" s="294"/>
      <c r="C168" s="294"/>
      <c r="D168" s="294"/>
      <c r="E168" s="294"/>
      <c r="F168" s="294"/>
      <c r="G168" s="294"/>
      <c r="H168" s="294"/>
      <c r="I168" s="294"/>
      <c r="J168" s="294"/>
      <c r="K168" s="294"/>
      <c r="L168" s="294"/>
      <c r="M168" s="294"/>
      <c r="N168" s="294"/>
      <c r="O168" s="294"/>
      <c r="P168" s="294"/>
      <c r="Q168" s="294"/>
      <c r="R168" s="294"/>
      <c r="S168" s="294"/>
      <c r="T168" s="294"/>
      <c r="U168" s="294"/>
      <c r="V168" s="294"/>
      <c r="W168" s="294"/>
      <c r="X168" s="294"/>
      <c r="Y168" s="294"/>
      <c r="Z168" s="294"/>
      <c r="AA168" s="294"/>
      <c r="AB168" s="294"/>
      <c r="AC168" s="294"/>
      <c r="AD168" s="294"/>
      <c r="AE168" s="294"/>
      <c r="AF168" s="294"/>
      <c r="AG168" s="294"/>
      <c r="AH168" s="294"/>
      <c r="AI168" s="294"/>
      <c r="AJ168" s="294"/>
      <c r="AK168" s="294"/>
      <c r="AL168" s="294"/>
      <c r="AM168" s="294"/>
      <c r="AN168" s="294"/>
      <c r="AO168" s="294"/>
      <c r="AP168" s="294"/>
      <c r="AQ168" s="295"/>
      <c r="AR168" s="295"/>
      <c r="AS168" s="295"/>
      <c r="AT168" s="294"/>
      <c r="AU168" s="294"/>
      <c r="AV168" s="294"/>
      <c r="AW168" s="294"/>
      <c r="AX168" s="294"/>
      <c r="AY168" s="294"/>
      <c r="AZ168" s="294"/>
      <c r="BA168" s="294"/>
      <c r="BB168" s="294"/>
      <c r="BC168" s="294"/>
      <c r="BD168" s="294"/>
      <c r="BE168" s="294"/>
      <c r="BF168" s="294"/>
      <c r="BG168" s="294"/>
      <c r="BH168" s="294"/>
      <c r="BI168" s="294"/>
      <c r="BJ168" s="294"/>
      <c r="BK168" s="294"/>
      <c r="BL168" s="294"/>
      <c r="BM168" s="294"/>
      <c r="BN168" s="294"/>
      <c r="BO168" s="294"/>
      <c r="BP168" s="294"/>
      <c r="BQ168" s="294"/>
      <c r="BR168" s="294"/>
      <c r="BS168" s="294"/>
    </row>
    <row r="169" spans="1:71" ht="12.75" x14ac:dyDescent="0.2">
      <c r="A169" s="297"/>
      <c r="B169" s="294"/>
      <c r="C169" s="294"/>
      <c r="D169" s="294"/>
      <c r="E169" s="294"/>
      <c r="F169" s="294"/>
      <c r="G169" s="294"/>
      <c r="H169" s="294"/>
      <c r="I169" s="294"/>
      <c r="J169" s="294"/>
      <c r="K169" s="294"/>
      <c r="L169" s="294"/>
      <c r="M169" s="294"/>
      <c r="N169" s="294"/>
      <c r="O169" s="294"/>
      <c r="P169" s="294"/>
      <c r="Q169" s="294"/>
      <c r="R169" s="294"/>
      <c r="S169" s="294"/>
      <c r="T169" s="294"/>
      <c r="U169" s="294"/>
      <c r="V169" s="294"/>
      <c r="W169" s="294"/>
      <c r="X169" s="294"/>
      <c r="Y169" s="294"/>
      <c r="Z169" s="294"/>
      <c r="AA169" s="294"/>
      <c r="AB169" s="294"/>
      <c r="AC169" s="294"/>
      <c r="AD169" s="294"/>
      <c r="AE169" s="294"/>
      <c r="AF169" s="294"/>
      <c r="AG169" s="294"/>
      <c r="AH169" s="294"/>
      <c r="AI169" s="294"/>
      <c r="AJ169" s="294"/>
      <c r="AK169" s="294"/>
      <c r="AL169" s="294"/>
      <c r="AM169" s="294"/>
      <c r="AN169" s="294"/>
      <c r="AO169" s="294"/>
      <c r="AP169" s="294"/>
      <c r="AQ169" s="295"/>
      <c r="AR169" s="295"/>
      <c r="AS169" s="295"/>
      <c r="AT169" s="294"/>
      <c r="AU169" s="294"/>
      <c r="AV169" s="294"/>
      <c r="AW169" s="294"/>
      <c r="AX169" s="294"/>
      <c r="AY169" s="294"/>
      <c r="AZ169" s="294"/>
      <c r="BA169" s="294"/>
      <c r="BB169" s="294"/>
      <c r="BC169" s="294"/>
      <c r="BD169" s="294"/>
      <c r="BE169" s="294"/>
      <c r="BF169" s="294"/>
      <c r="BG169" s="294"/>
      <c r="BH169" s="294"/>
      <c r="BI169" s="294"/>
      <c r="BJ169" s="294"/>
      <c r="BK169" s="294"/>
      <c r="BL169" s="294"/>
      <c r="BM169" s="294"/>
      <c r="BN169" s="294"/>
      <c r="BO169" s="294"/>
      <c r="BP169" s="294"/>
      <c r="BQ169" s="294"/>
      <c r="BR169" s="294"/>
      <c r="BS169" s="294"/>
    </row>
    <row r="170" spans="1:71" ht="12.75" x14ac:dyDescent="0.2">
      <c r="A170" s="297"/>
      <c r="B170" s="294"/>
      <c r="C170" s="294"/>
      <c r="D170" s="294"/>
      <c r="E170" s="294"/>
      <c r="F170" s="294"/>
      <c r="G170" s="294"/>
      <c r="H170" s="294"/>
      <c r="I170" s="294"/>
      <c r="J170" s="294"/>
      <c r="K170" s="294"/>
      <c r="L170" s="294"/>
      <c r="M170" s="294"/>
      <c r="N170" s="294"/>
      <c r="O170" s="294"/>
      <c r="P170" s="294"/>
      <c r="Q170" s="294"/>
      <c r="R170" s="294"/>
      <c r="S170" s="294"/>
      <c r="T170" s="294"/>
      <c r="U170" s="294"/>
      <c r="V170" s="294"/>
      <c r="W170" s="294"/>
      <c r="X170" s="294"/>
      <c r="Y170" s="294"/>
      <c r="Z170" s="294"/>
      <c r="AA170" s="294"/>
      <c r="AB170" s="294"/>
      <c r="AC170" s="294"/>
      <c r="AD170" s="294"/>
      <c r="AE170" s="294"/>
      <c r="AF170" s="294"/>
      <c r="AG170" s="294"/>
      <c r="AH170" s="294"/>
      <c r="AI170" s="294"/>
      <c r="AJ170" s="294"/>
      <c r="AK170" s="294"/>
      <c r="AL170" s="294"/>
      <c r="AM170" s="294"/>
      <c r="AN170" s="294"/>
      <c r="AO170" s="294"/>
      <c r="AP170" s="294"/>
      <c r="AQ170" s="295"/>
      <c r="AR170" s="295"/>
      <c r="AS170" s="295"/>
      <c r="AT170" s="294"/>
      <c r="AU170" s="294"/>
      <c r="AV170" s="294"/>
      <c r="AW170" s="294"/>
      <c r="AX170" s="294"/>
      <c r="AY170" s="294"/>
      <c r="AZ170" s="294"/>
      <c r="BA170" s="294"/>
      <c r="BB170" s="294"/>
      <c r="BC170" s="294"/>
      <c r="BD170" s="294"/>
      <c r="BE170" s="294"/>
      <c r="BF170" s="294"/>
      <c r="BG170" s="294"/>
      <c r="BH170" s="294"/>
      <c r="BI170" s="294"/>
      <c r="BJ170" s="294"/>
      <c r="BK170" s="294"/>
      <c r="BL170" s="294"/>
      <c r="BM170" s="294"/>
      <c r="BN170" s="294"/>
      <c r="BO170" s="294"/>
      <c r="BP170" s="294"/>
      <c r="BQ170" s="294"/>
      <c r="BR170" s="294"/>
      <c r="BS170" s="294"/>
    </row>
    <row r="171" spans="1:71" ht="12.75" x14ac:dyDescent="0.2">
      <c r="A171" s="297"/>
      <c r="B171" s="294"/>
      <c r="C171" s="294"/>
      <c r="D171" s="294"/>
      <c r="E171" s="294"/>
      <c r="F171" s="294"/>
      <c r="G171" s="294"/>
      <c r="H171" s="294"/>
      <c r="I171" s="294"/>
      <c r="J171" s="294"/>
      <c r="K171" s="294"/>
      <c r="L171" s="294"/>
      <c r="M171" s="294"/>
      <c r="N171" s="294"/>
      <c r="O171" s="294"/>
      <c r="P171" s="294"/>
      <c r="Q171" s="294"/>
      <c r="R171" s="294"/>
      <c r="S171" s="294"/>
      <c r="T171" s="294"/>
      <c r="U171" s="294"/>
      <c r="V171" s="294"/>
      <c r="W171" s="294"/>
      <c r="X171" s="294"/>
      <c r="Y171" s="294"/>
      <c r="Z171" s="294"/>
      <c r="AA171" s="294"/>
      <c r="AB171" s="294"/>
      <c r="AC171" s="294"/>
      <c r="AD171" s="294"/>
      <c r="AE171" s="294"/>
      <c r="AF171" s="294"/>
      <c r="AG171" s="294"/>
      <c r="AH171" s="294"/>
      <c r="AI171" s="294"/>
      <c r="AJ171" s="294"/>
      <c r="AK171" s="294"/>
      <c r="AL171" s="294"/>
      <c r="AM171" s="294"/>
      <c r="AN171" s="294"/>
      <c r="AO171" s="294"/>
      <c r="AP171" s="294"/>
      <c r="AQ171" s="295"/>
      <c r="AR171" s="295"/>
      <c r="AS171" s="295"/>
      <c r="AT171" s="294"/>
      <c r="AU171" s="294"/>
      <c r="AV171" s="294"/>
      <c r="AW171" s="294"/>
      <c r="AX171" s="294"/>
      <c r="AY171" s="294"/>
      <c r="AZ171" s="294"/>
      <c r="BA171" s="294"/>
      <c r="BB171" s="294"/>
      <c r="BC171" s="294"/>
      <c r="BD171" s="294"/>
      <c r="BE171" s="294"/>
      <c r="BF171" s="294"/>
      <c r="BG171" s="294"/>
      <c r="BH171" s="294"/>
      <c r="BI171" s="294"/>
      <c r="BJ171" s="294"/>
      <c r="BK171" s="294"/>
      <c r="BL171" s="294"/>
      <c r="BM171" s="294"/>
      <c r="BN171" s="294"/>
      <c r="BO171" s="294"/>
      <c r="BP171" s="294"/>
      <c r="BQ171" s="294"/>
      <c r="BR171" s="294"/>
      <c r="BS171" s="294"/>
    </row>
    <row r="172" spans="1:71" ht="12.75" x14ac:dyDescent="0.2">
      <c r="A172" s="297"/>
      <c r="B172" s="294"/>
      <c r="C172" s="294"/>
      <c r="D172" s="294"/>
      <c r="E172" s="294"/>
      <c r="F172" s="294"/>
      <c r="G172" s="294"/>
      <c r="H172" s="294"/>
      <c r="I172" s="294"/>
      <c r="J172" s="294"/>
      <c r="K172" s="294"/>
      <c r="L172" s="294"/>
      <c r="M172" s="294"/>
      <c r="N172" s="294"/>
      <c r="O172" s="294"/>
      <c r="P172" s="294"/>
      <c r="Q172" s="294"/>
      <c r="R172" s="294"/>
      <c r="S172" s="294"/>
      <c r="T172" s="294"/>
      <c r="U172" s="294"/>
      <c r="V172" s="294"/>
      <c r="W172" s="294"/>
      <c r="X172" s="294"/>
      <c r="Y172" s="294"/>
      <c r="Z172" s="294"/>
      <c r="AA172" s="294"/>
      <c r="AB172" s="294"/>
      <c r="AC172" s="294"/>
      <c r="AD172" s="294"/>
      <c r="AE172" s="294"/>
      <c r="AF172" s="294"/>
      <c r="AG172" s="294"/>
      <c r="AH172" s="294"/>
      <c r="AI172" s="294"/>
      <c r="AJ172" s="294"/>
      <c r="AK172" s="294"/>
      <c r="AL172" s="294"/>
      <c r="AM172" s="294"/>
      <c r="AN172" s="294"/>
      <c r="AO172" s="294"/>
      <c r="AP172" s="294"/>
      <c r="AQ172" s="295"/>
      <c r="AR172" s="295"/>
      <c r="AS172" s="295"/>
      <c r="AT172" s="294"/>
      <c r="AU172" s="294"/>
      <c r="AV172" s="294"/>
      <c r="AW172" s="294"/>
      <c r="AX172" s="294"/>
      <c r="AY172" s="294"/>
      <c r="AZ172" s="294"/>
      <c r="BA172" s="294"/>
      <c r="BB172" s="294"/>
      <c r="BC172" s="294"/>
      <c r="BD172" s="294"/>
      <c r="BE172" s="294"/>
      <c r="BF172" s="294"/>
      <c r="BG172" s="294"/>
      <c r="BH172" s="294"/>
      <c r="BI172" s="294"/>
      <c r="BJ172" s="294"/>
      <c r="BK172" s="294"/>
      <c r="BL172" s="294"/>
      <c r="BM172" s="294"/>
      <c r="BN172" s="294"/>
      <c r="BO172" s="294"/>
      <c r="BP172" s="294"/>
      <c r="BQ172" s="294"/>
      <c r="BR172" s="294"/>
      <c r="BS172" s="294"/>
    </row>
    <row r="173" spans="1:71" ht="12.75" x14ac:dyDescent="0.2">
      <c r="A173" s="297"/>
      <c r="B173" s="294"/>
      <c r="C173" s="294"/>
      <c r="D173" s="294"/>
      <c r="E173" s="294"/>
      <c r="F173" s="294"/>
      <c r="G173" s="294"/>
      <c r="H173" s="294"/>
      <c r="I173" s="294"/>
      <c r="J173" s="294"/>
      <c r="K173" s="294"/>
      <c r="L173" s="294"/>
      <c r="M173" s="294"/>
      <c r="N173" s="294"/>
      <c r="O173" s="294"/>
      <c r="P173" s="294"/>
      <c r="Q173" s="294"/>
      <c r="R173" s="294"/>
      <c r="S173" s="294"/>
      <c r="T173" s="294"/>
      <c r="U173" s="294"/>
      <c r="V173" s="294"/>
      <c r="W173" s="294"/>
      <c r="X173" s="294"/>
      <c r="Y173" s="294"/>
      <c r="Z173" s="294"/>
      <c r="AA173" s="294"/>
      <c r="AB173" s="294"/>
      <c r="AC173" s="294"/>
      <c r="AD173" s="294"/>
      <c r="AE173" s="294"/>
      <c r="AF173" s="294"/>
      <c r="AG173" s="294"/>
      <c r="AH173" s="294"/>
      <c r="AI173" s="294"/>
      <c r="AJ173" s="294"/>
      <c r="AK173" s="294"/>
      <c r="AL173" s="294"/>
      <c r="AM173" s="294"/>
      <c r="AN173" s="294"/>
      <c r="AO173" s="294"/>
      <c r="AP173" s="294"/>
      <c r="AQ173" s="295"/>
      <c r="AR173" s="295"/>
      <c r="AS173" s="295"/>
      <c r="AT173" s="294"/>
      <c r="AU173" s="294"/>
      <c r="AV173" s="294"/>
      <c r="AW173" s="294"/>
      <c r="AX173" s="294"/>
      <c r="AY173" s="294"/>
      <c r="AZ173" s="294"/>
      <c r="BA173" s="294"/>
      <c r="BB173" s="294"/>
      <c r="BC173" s="294"/>
      <c r="BD173" s="294"/>
      <c r="BE173" s="294"/>
      <c r="BF173" s="294"/>
      <c r="BG173" s="294"/>
      <c r="BH173" s="294"/>
      <c r="BI173" s="294"/>
      <c r="BJ173" s="294"/>
      <c r="BK173" s="294"/>
      <c r="BL173" s="294"/>
      <c r="BM173" s="294"/>
      <c r="BN173" s="294"/>
      <c r="BO173" s="294"/>
      <c r="BP173" s="294"/>
      <c r="BQ173" s="294"/>
      <c r="BR173" s="294"/>
      <c r="BS173" s="294"/>
    </row>
    <row r="174" spans="1:71" ht="12.75" x14ac:dyDescent="0.2">
      <c r="A174" s="297"/>
      <c r="B174" s="294"/>
      <c r="C174" s="294"/>
      <c r="D174" s="294"/>
      <c r="E174" s="294"/>
      <c r="F174" s="294"/>
      <c r="G174" s="294"/>
      <c r="H174" s="294"/>
      <c r="I174" s="294"/>
      <c r="J174" s="294"/>
      <c r="K174" s="294"/>
      <c r="L174" s="294"/>
      <c r="M174" s="294"/>
      <c r="N174" s="294"/>
      <c r="O174" s="294"/>
      <c r="P174" s="294"/>
      <c r="Q174" s="294"/>
      <c r="R174" s="294"/>
      <c r="S174" s="294"/>
      <c r="T174" s="294"/>
      <c r="U174" s="294"/>
      <c r="V174" s="294"/>
      <c r="W174" s="294"/>
      <c r="X174" s="294"/>
      <c r="Y174" s="294"/>
      <c r="Z174" s="294"/>
      <c r="AA174" s="294"/>
      <c r="AB174" s="294"/>
      <c r="AC174" s="294"/>
      <c r="AD174" s="294"/>
      <c r="AE174" s="294"/>
      <c r="AF174" s="294"/>
      <c r="AG174" s="294"/>
      <c r="AH174" s="294"/>
      <c r="AI174" s="294"/>
      <c r="AJ174" s="294"/>
      <c r="AK174" s="294"/>
      <c r="AL174" s="294"/>
      <c r="AM174" s="294"/>
      <c r="AN174" s="294"/>
      <c r="AO174" s="294"/>
      <c r="AP174" s="294"/>
      <c r="AQ174" s="295"/>
      <c r="AR174" s="295"/>
      <c r="AS174" s="295"/>
      <c r="AT174" s="294"/>
      <c r="AU174" s="294"/>
      <c r="AV174" s="294"/>
      <c r="AW174" s="294"/>
      <c r="AX174" s="294"/>
      <c r="AY174" s="294"/>
      <c r="AZ174" s="294"/>
      <c r="BA174" s="294"/>
      <c r="BB174" s="294"/>
      <c r="BC174" s="294"/>
      <c r="BD174" s="294"/>
      <c r="BE174" s="294"/>
      <c r="BF174" s="294"/>
      <c r="BG174" s="294"/>
      <c r="BH174" s="294"/>
      <c r="BI174" s="294"/>
      <c r="BJ174" s="294"/>
      <c r="BK174" s="294"/>
      <c r="BL174" s="294"/>
      <c r="BM174" s="294"/>
      <c r="BN174" s="294"/>
      <c r="BO174" s="294"/>
      <c r="BP174" s="294"/>
      <c r="BQ174" s="294"/>
      <c r="BR174" s="294"/>
      <c r="BS174" s="294"/>
    </row>
    <row r="175" spans="1:71" ht="12.75" x14ac:dyDescent="0.2">
      <c r="A175" s="297"/>
      <c r="B175" s="294"/>
      <c r="C175" s="294"/>
      <c r="D175" s="294"/>
      <c r="E175" s="294"/>
      <c r="F175" s="294"/>
      <c r="G175" s="294"/>
      <c r="H175" s="294"/>
      <c r="I175" s="294"/>
      <c r="J175" s="294"/>
      <c r="K175" s="294"/>
      <c r="L175" s="294"/>
      <c r="M175" s="294"/>
      <c r="N175" s="294"/>
      <c r="O175" s="294"/>
      <c r="P175" s="294"/>
      <c r="Q175" s="294"/>
      <c r="R175" s="294"/>
      <c r="S175" s="294"/>
      <c r="T175" s="294"/>
      <c r="U175" s="294"/>
      <c r="V175" s="294"/>
      <c r="W175" s="294"/>
      <c r="X175" s="294"/>
      <c r="Y175" s="294"/>
      <c r="Z175" s="294"/>
      <c r="AA175" s="294"/>
      <c r="AB175" s="294"/>
      <c r="AC175" s="294"/>
      <c r="AD175" s="294"/>
      <c r="AE175" s="294"/>
      <c r="AF175" s="294"/>
      <c r="AG175" s="294"/>
      <c r="AH175" s="294"/>
      <c r="AI175" s="294"/>
      <c r="AJ175" s="294"/>
      <c r="AK175" s="294"/>
      <c r="AL175" s="294"/>
      <c r="AM175" s="294"/>
      <c r="AN175" s="294"/>
      <c r="AO175" s="294"/>
      <c r="AP175" s="294"/>
      <c r="AQ175" s="295"/>
      <c r="AR175" s="295"/>
      <c r="AS175" s="295"/>
      <c r="AT175" s="294"/>
      <c r="AU175" s="294"/>
      <c r="AV175" s="294"/>
      <c r="AW175" s="294"/>
      <c r="AX175" s="294"/>
      <c r="AY175" s="294"/>
      <c r="AZ175" s="294"/>
      <c r="BA175" s="294"/>
      <c r="BB175" s="294"/>
      <c r="BC175" s="294"/>
      <c r="BD175" s="294"/>
      <c r="BE175" s="294"/>
      <c r="BF175" s="294"/>
      <c r="BG175" s="294"/>
      <c r="BH175" s="294"/>
      <c r="BI175" s="294"/>
      <c r="BJ175" s="294"/>
      <c r="BK175" s="294"/>
      <c r="BL175" s="294"/>
      <c r="BM175" s="294"/>
      <c r="BN175" s="294"/>
      <c r="BO175" s="294"/>
      <c r="BP175" s="294"/>
      <c r="BQ175" s="294"/>
      <c r="BR175" s="294"/>
      <c r="BS175" s="294"/>
    </row>
    <row r="176" spans="1:71" ht="12.75" x14ac:dyDescent="0.2">
      <c r="A176" s="297"/>
      <c r="B176" s="294"/>
      <c r="C176" s="294"/>
      <c r="D176" s="294"/>
      <c r="E176" s="294"/>
      <c r="F176" s="294"/>
      <c r="G176" s="294"/>
      <c r="H176" s="294"/>
      <c r="I176" s="294"/>
      <c r="J176" s="294"/>
      <c r="K176" s="294"/>
      <c r="L176" s="294"/>
      <c r="M176" s="294"/>
      <c r="N176" s="294"/>
      <c r="O176" s="294"/>
      <c r="P176" s="294"/>
      <c r="Q176" s="294"/>
      <c r="R176" s="294"/>
      <c r="S176" s="294"/>
      <c r="T176" s="294"/>
      <c r="U176" s="294"/>
      <c r="V176" s="294"/>
      <c r="W176" s="294"/>
      <c r="X176" s="294"/>
      <c r="Y176" s="294"/>
      <c r="Z176" s="294"/>
      <c r="AA176" s="294"/>
      <c r="AB176" s="294"/>
      <c r="AC176" s="294"/>
      <c r="AD176" s="294"/>
      <c r="AE176" s="294"/>
      <c r="AF176" s="294"/>
      <c r="AG176" s="294"/>
      <c r="AH176" s="294"/>
      <c r="AI176" s="294"/>
      <c r="AJ176" s="294"/>
      <c r="AK176" s="294"/>
      <c r="AL176" s="294"/>
      <c r="AM176" s="294"/>
      <c r="AN176" s="294"/>
      <c r="AO176" s="294"/>
      <c r="AP176" s="294"/>
      <c r="AQ176" s="295"/>
      <c r="AR176" s="295"/>
      <c r="AS176" s="295"/>
      <c r="AT176" s="294"/>
      <c r="AU176" s="294"/>
      <c r="AV176" s="294"/>
      <c r="AW176" s="294"/>
      <c r="AX176" s="294"/>
      <c r="AY176" s="294"/>
      <c r="AZ176" s="294"/>
      <c r="BA176" s="294"/>
      <c r="BB176" s="294"/>
      <c r="BC176" s="294"/>
      <c r="BD176" s="294"/>
      <c r="BE176" s="294"/>
      <c r="BF176" s="294"/>
      <c r="BG176" s="294"/>
      <c r="BH176" s="294"/>
      <c r="BI176" s="294"/>
      <c r="BJ176" s="294"/>
      <c r="BK176" s="294"/>
      <c r="BL176" s="294"/>
      <c r="BM176" s="294"/>
      <c r="BN176" s="294"/>
      <c r="BO176" s="294"/>
      <c r="BP176" s="294"/>
      <c r="BQ176" s="294"/>
      <c r="BR176" s="294"/>
      <c r="BS176" s="294"/>
    </row>
    <row r="177" spans="1:71" ht="12.75" x14ac:dyDescent="0.2">
      <c r="A177" s="297"/>
      <c r="B177" s="294"/>
      <c r="C177" s="294"/>
      <c r="D177" s="294"/>
      <c r="E177" s="294"/>
      <c r="F177" s="294"/>
      <c r="G177" s="294"/>
      <c r="H177" s="294"/>
      <c r="I177" s="294"/>
      <c r="J177" s="294"/>
      <c r="K177" s="294"/>
      <c r="L177" s="294"/>
      <c r="M177" s="294"/>
      <c r="N177" s="294"/>
      <c r="O177" s="294"/>
      <c r="P177" s="294"/>
      <c r="Q177" s="294"/>
      <c r="R177" s="294"/>
      <c r="S177" s="294"/>
      <c r="T177" s="294"/>
      <c r="U177" s="294"/>
      <c r="V177" s="294"/>
      <c r="W177" s="294"/>
      <c r="X177" s="294"/>
      <c r="Y177" s="294"/>
      <c r="Z177" s="294"/>
      <c r="AA177" s="294"/>
      <c r="AB177" s="294"/>
      <c r="AC177" s="294"/>
      <c r="AD177" s="294"/>
      <c r="AE177" s="294"/>
      <c r="AF177" s="294"/>
      <c r="AG177" s="294"/>
      <c r="AH177" s="294"/>
      <c r="AI177" s="294"/>
      <c r="AJ177" s="294"/>
      <c r="AK177" s="294"/>
      <c r="AL177" s="294"/>
      <c r="AM177" s="294"/>
      <c r="AN177" s="294"/>
      <c r="AO177" s="294"/>
      <c r="AP177" s="294"/>
      <c r="AQ177" s="295"/>
      <c r="AR177" s="295"/>
      <c r="AS177" s="295"/>
      <c r="AT177" s="294"/>
      <c r="AU177" s="294"/>
      <c r="AV177" s="294"/>
      <c r="AW177" s="294"/>
      <c r="AX177" s="294"/>
      <c r="AY177" s="294"/>
      <c r="AZ177" s="294"/>
      <c r="BA177" s="294"/>
      <c r="BB177" s="294"/>
      <c r="BC177" s="294"/>
      <c r="BD177" s="294"/>
      <c r="BE177" s="294"/>
      <c r="BF177" s="294"/>
      <c r="BG177" s="294"/>
      <c r="BH177" s="294"/>
      <c r="BI177" s="294"/>
      <c r="BJ177" s="294"/>
      <c r="BK177" s="294"/>
      <c r="BL177" s="294"/>
      <c r="BM177" s="294"/>
      <c r="BN177" s="294"/>
      <c r="BO177" s="294"/>
      <c r="BP177" s="294"/>
      <c r="BQ177" s="294"/>
      <c r="BR177" s="294"/>
      <c r="BS177" s="294"/>
    </row>
    <row r="178" spans="1:71" ht="12.75" x14ac:dyDescent="0.2">
      <c r="A178" s="297"/>
      <c r="B178" s="294"/>
      <c r="C178" s="294"/>
      <c r="D178" s="294"/>
      <c r="E178" s="294"/>
      <c r="F178" s="294"/>
      <c r="G178" s="294"/>
      <c r="H178" s="294"/>
      <c r="I178" s="294"/>
      <c r="J178" s="294"/>
      <c r="K178" s="294"/>
      <c r="L178" s="294"/>
      <c r="M178" s="294"/>
      <c r="N178" s="294"/>
      <c r="O178" s="294"/>
      <c r="P178" s="294"/>
      <c r="Q178" s="294"/>
      <c r="R178" s="294"/>
      <c r="S178" s="294"/>
      <c r="T178" s="294"/>
      <c r="U178" s="294"/>
      <c r="V178" s="294"/>
      <c r="W178" s="294"/>
      <c r="X178" s="294"/>
      <c r="Y178" s="294"/>
      <c r="Z178" s="294"/>
      <c r="AA178" s="294"/>
      <c r="AB178" s="294"/>
      <c r="AC178" s="294"/>
      <c r="AD178" s="294"/>
      <c r="AE178" s="294"/>
      <c r="AF178" s="294"/>
      <c r="AG178" s="294"/>
      <c r="AH178" s="294"/>
      <c r="AI178" s="294"/>
      <c r="AJ178" s="294"/>
      <c r="AK178" s="294"/>
      <c r="AL178" s="294"/>
      <c r="AM178" s="294"/>
      <c r="AN178" s="294"/>
      <c r="AO178" s="294"/>
      <c r="AP178" s="294"/>
      <c r="AQ178" s="295"/>
      <c r="AR178" s="295"/>
      <c r="AS178" s="295"/>
      <c r="AT178" s="294"/>
      <c r="AU178" s="294"/>
      <c r="AV178" s="294"/>
      <c r="AW178" s="294"/>
      <c r="AX178" s="294"/>
      <c r="AY178" s="294"/>
      <c r="AZ178" s="294"/>
      <c r="BA178" s="294"/>
      <c r="BB178" s="294"/>
      <c r="BC178" s="294"/>
      <c r="BD178" s="294"/>
      <c r="BE178" s="294"/>
      <c r="BF178" s="294"/>
      <c r="BG178" s="294"/>
      <c r="BH178" s="294"/>
      <c r="BI178" s="294"/>
      <c r="BJ178" s="294"/>
      <c r="BK178" s="294"/>
      <c r="BL178" s="294"/>
      <c r="BM178" s="294"/>
      <c r="BN178" s="294"/>
      <c r="BO178" s="294"/>
      <c r="BP178" s="294"/>
      <c r="BQ178" s="294"/>
      <c r="BR178" s="294"/>
      <c r="BS178" s="294"/>
    </row>
    <row r="179" spans="1:71" ht="12.75" x14ac:dyDescent="0.2">
      <c r="A179" s="297"/>
      <c r="B179" s="294"/>
      <c r="C179" s="294"/>
      <c r="D179" s="294"/>
      <c r="E179" s="294"/>
      <c r="F179" s="294"/>
      <c r="G179" s="294"/>
      <c r="H179" s="294"/>
      <c r="I179" s="294"/>
      <c r="J179" s="294"/>
      <c r="K179" s="294"/>
      <c r="L179" s="294"/>
      <c r="M179" s="294"/>
      <c r="N179" s="294"/>
      <c r="O179" s="294"/>
      <c r="P179" s="294"/>
      <c r="Q179" s="294"/>
      <c r="R179" s="294"/>
      <c r="S179" s="294"/>
      <c r="T179" s="294"/>
      <c r="U179" s="294"/>
      <c r="V179" s="294"/>
      <c r="W179" s="294"/>
      <c r="X179" s="294"/>
      <c r="Y179" s="294"/>
      <c r="Z179" s="294"/>
      <c r="AA179" s="294"/>
      <c r="AB179" s="294"/>
      <c r="AC179" s="294"/>
      <c r="AD179" s="294"/>
      <c r="AE179" s="294"/>
      <c r="AF179" s="294"/>
      <c r="AG179" s="294"/>
      <c r="AH179" s="294"/>
      <c r="AI179" s="294"/>
      <c r="AJ179" s="294"/>
      <c r="AK179" s="294"/>
      <c r="AL179" s="294"/>
      <c r="AM179" s="294"/>
      <c r="AN179" s="294"/>
      <c r="AO179" s="294"/>
      <c r="AP179" s="294"/>
      <c r="AQ179" s="295"/>
      <c r="AR179" s="295"/>
      <c r="AS179" s="295"/>
      <c r="AT179" s="294"/>
      <c r="AU179" s="294"/>
      <c r="AV179" s="294"/>
      <c r="AW179" s="294"/>
      <c r="AX179" s="294"/>
      <c r="AY179" s="294"/>
      <c r="AZ179" s="294"/>
      <c r="BA179" s="294"/>
      <c r="BB179" s="294"/>
      <c r="BC179" s="294"/>
      <c r="BD179" s="294"/>
      <c r="BE179" s="294"/>
      <c r="BF179" s="294"/>
      <c r="BG179" s="294"/>
      <c r="BH179" s="294"/>
      <c r="BI179" s="294"/>
      <c r="BJ179" s="294"/>
      <c r="BK179" s="294"/>
      <c r="BL179" s="294"/>
      <c r="BM179" s="294"/>
      <c r="BN179" s="294"/>
      <c r="BO179" s="294"/>
      <c r="BP179" s="294"/>
      <c r="BQ179" s="294"/>
      <c r="BR179" s="294"/>
      <c r="BS179" s="294"/>
    </row>
    <row r="180" spans="1:71" ht="12.75" x14ac:dyDescent="0.2">
      <c r="A180" s="297"/>
      <c r="B180" s="294"/>
      <c r="C180" s="294"/>
      <c r="D180" s="294"/>
      <c r="E180" s="294"/>
      <c r="F180" s="294"/>
      <c r="G180" s="294"/>
      <c r="H180" s="294"/>
      <c r="I180" s="294"/>
      <c r="J180" s="294"/>
      <c r="K180" s="294"/>
      <c r="L180" s="294"/>
      <c r="M180" s="294"/>
      <c r="N180" s="294"/>
      <c r="O180" s="294"/>
      <c r="P180" s="294"/>
      <c r="Q180" s="294"/>
      <c r="R180" s="294"/>
      <c r="S180" s="294"/>
      <c r="T180" s="294"/>
      <c r="U180" s="294"/>
      <c r="V180" s="294"/>
      <c r="W180" s="294"/>
      <c r="X180" s="294"/>
      <c r="Y180" s="294"/>
      <c r="Z180" s="294"/>
      <c r="AA180" s="294"/>
      <c r="AB180" s="294"/>
      <c r="AC180" s="294"/>
      <c r="AD180" s="294"/>
      <c r="AE180" s="294"/>
      <c r="AF180" s="294"/>
      <c r="AG180" s="294"/>
      <c r="AH180" s="294"/>
      <c r="AI180" s="294"/>
      <c r="AJ180" s="294"/>
      <c r="AK180" s="294"/>
      <c r="AL180" s="294"/>
      <c r="AM180" s="294"/>
      <c r="AN180" s="294"/>
      <c r="AO180" s="294"/>
      <c r="AP180" s="294"/>
      <c r="AQ180" s="295"/>
      <c r="AR180" s="295"/>
      <c r="AS180" s="295"/>
      <c r="AT180" s="294"/>
      <c r="AU180" s="294"/>
      <c r="AV180" s="294"/>
      <c r="AW180" s="294"/>
      <c r="AX180" s="294"/>
      <c r="AY180" s="294"/>
      <c r="AZ180" s="294"/>
      <c r="BA180" s="294"/>
      <c r="BB180" s="294"/>
      <c r="BC180" s="294"/>
      <c r="BD180" s="294"/>
      <c r="BE180" s="294"/>
      <c r="BF180" s="294"/>
      <c r="BG180" s="294"/>
      <c r="BH180" s="294"/>
      <c r="BI180" s="294"/>
      <c r="BJ180" s="294"/>
      <c r="BK180" s="294"/>
      <c r="BL180" s="294"/>
      <c r="BM180" s="294"/>
      <c r="BN180" s="294"/>
      <c r="BO180" s="294"/>
      <c r="BP180" s="294"/>
      <c r="BQ180" s="294"/>
      <c r="BR180" s="294"/>
      <c r="BS180" s="294"/>
    </row>
    <row r="181" spans="1:71" ht="12.75" x14ac:dyDescent="0.2">
      <c r="A181" s="297"/>
      <c r="B181" s="294"/>
      <c r="C181" s="294"/>
      <c r="D181" s="294"/>
      <c r="E181" s="294"/>
      <c r="F181" s="294"/>
      <c r="G181" s="294"/>
      <c r="H181" s="294"/>
      <c r="I181" s="294"/>
      <c r="J181" s="294"/>
      <c r="K181" s="294"/>
      <c r="L181" s="294"/>
      <c r="M181" s="294"/>
      <c r="N181" s="294"/>
      <c r="O181" s="294"/>
      <c r="P181" s="294"/>
      <c r="Q181" s="294"/>
      <c r="R181" s="294"/>
      <c r="S181" s="294"/>
      <c r="T181" s="294"/>
      <c r="U181" s="294"/>
      <c r="V181" s="294"/>
      <c r="W181" s="294"/>
      <c r="X181" s="294"/>
      <c r="Y181" s="294"/>
      <c r="Z181" s="294"/>
      <c r="AA181" s="294"/>
      <c r="AB181" s="294"/>
      <c r="AC181" s="294"/>
      <c r="AD181" s="294"/>
      <c r="AE181" s="294"/>
      <c r="AF181" s="294"/>
      <c r="AG181" s="294"/>
      <c r="AH181" s="294"/>
      <c r="AI181" s="294"/>
      <c r="AJ181" s="294"/>
      <c r="AK181" s="294"/>
      <c r="AL181" s="294"/>
      <c r="AM181" s="294"/>
      <c r="AN181" s="294"/>
      <c r="AO181" s="294"/>
      <c r="AP181" s="294"/>
      <c r="AQ181" s="295"/>
      <c r="AR181" s="295"/>
      <c r="AS181" s="295"/>
      <c r="AT181" s="294"/>
      <c r="AU181" s="294"/>
      <c r="AV181" s="294"/>
      <c r="AW181" s="294"/>
      <c r="AX181" s="294"/>
      <c r="AY181" s="294"/>
      <c r="AZ181" s="294"/>
      <c r="BA181" s="294"/>
      <c r="BB181" s="294"/>
      <c r="BC181" s="294"/>
      <c r="BD181" s="294"/>
      <c r="BE181" s="294"/>
      <c r="BF181" s="294"/>
      <c r="BG181" s="294"/>
      <c r="BH181" s="294"/>
      <c r="BI181" s="294"/>
      <c r="BJ181" s="294"/>
      <c r="BK181" s="294"/>
      <c r="BL181" s="294"/>
      <c r="BM181" s="294"/>
      <c r="BN181" s="294"/>
      <c r="BO181" s="294"/>
      <c r="BP181" s="294"/>
      <c r="BQ181" s="294"/>
      <c r="BR181" s="294"/>
      <c r="BS181" s="294"/>
    </row>
    <row r="182" spans="1:71" ht="12.75" x14ac:dyDescent="0.2">
      <c r="A182" s="297"/>
      <c r="B182" s="294"/>
      <c r="C182" s="294"/>
      <c r="D182" s="294"/>
      <c r="E182" s="294"/>
      <c r="F182" s="294"/>
      <c r="G182" s="294"/>
      <c r="H182" s="294"/>
      <c r="I182" s="294"/>
      <c r="J182" s="294"/>
      <c r="K182" s="294"/>
      <c r="L182" s="294"/>
      <c r="M182" s="294"/>
      <c r="N182" s="294"/>
      <c r="O182" s="294"/>
      <c r="P182" s="294"/>
      <c r="Q182" s="294"/>
      <c r="R182" s="294"/>
      <c r="S182" s="294"/>
      <c r="T182" s="294"/>
      <c r="U182" s="294"/>
      <c r="V182" s="294"/>
      <c r="W182" s="294"/>
      <c r="X182" s="294"/>
      <c r="Y182" s="294"/>
      <c r="Z182" s="294"/>
      <c r="AA182" s="294"/>
      <c r="AB182" s="294"/>
      <c r="AC182" s="294"/>
      <c r="AD182" s="294"/>
      <c r="AE182" s="294"/>
      <c r="AF182" s="294"/>
      <c r="AG182" s="294"/>
      <c r="AH182" s="294"/>
      <c r="AI182" s="294"/>
      <c r="AJ182" s="294"/>
      <c r="AK182" s="294"/>
      <c r="AL182" s="294"/>
      <c r="AM182" s="294"/>
      <c r="AN182" s="294"/>
      <c r="AO182" s="294"/>
      <c r="AP182" s="294"/>
      <c r="AQ182" s="295"/>
      <c r="AR182" s="295"/>
      <c r="AS182" s="295"/>
      <c r="AT182" s="294"/>
      <c r="AU182" s="294"/>
      <c r="AV182" s="294"/>
      <c r="AW182" s="294"/>
      <c r="AX182" s="294"/>
      <c r="AY182" s="294"/>
      <c r="AZ182" s="294"/>
      <c r="BA182" s="294"/>
      <c r="BB182" s="294"/>
      <c r="BC182" s="294"/>
      <c r="BD182" s="294"/>
      <c r="BE182" s="294"/>
      <c r="BF182" s="294"/>
      <c r="BG182" s="294"/>
      <c r="BH182" s="294"/>
      <c r="BI182" s="294"/>
      <c r="BJ182" s="294"/>
      <c r="BK182" s="294"/>
      <c r="BL182" s="294"/>
      <c r="BM182" s="294"/>
      <c r="BN182" s="294"/>
      <c r="BO182" s="294"/>
      <c r="BP182" s="294"/>
      <c r="BQ182" s="294"/>
      <c r="BR182" s="294"/>
      <c r="BS182" s="294"/>
    </row>
    <row r="183" spans="1:71" ht="12.75" x14ac:dyDescent="0.2">
      <c r="A183" s="297"/>
      <c r="B183" s="294"/>
      <c r="C183" s="294"/>
      <c r="D183" s="294"/>
      <c r="E183" s="294"/>
      <c r="F183" s="294"/>
      <c r="G183" s="294"/>
      <c r="H183" s="294"/>
      <c r="I183" s="294"/>
      <c r="J183" s="294"/>
      <c r="K183" s="294"/>
      <c r="L183" s="294"/>
      <c r="M183" s="294"/>
      <c r="N183" s="294"/>
      <c r="O183" s="294"/>
      <c r="P183" s="294"/>
      <c r="Q183" s="294"/>
      <c r="R183" s="294"/>
      <c r="S183" s="294"/>
      <c r="T183" s="294"/>
      <c r="U183" s="294"/>
      <c r="V183" s="294"/>
      <c r="W183" s="294"/>
      <c r="X183" s="294"/>
      <c r="Y183" s="294"/>
      <c r="Z183" s="294"/>
      <c r="AA183" s="294"/>
      <c r="AB183" s="294"/>
      <c r="AC183" s="294"/>
      <c r="AD183" s="294"/>
      <c r="AE183" s="294"/>
      <c r="AF183" s="294"/>
      <c r="AG183" s="294"/>
      <c r="AH183" s="294"/>
      <c r="AI183" s="294"/>
      <c r="AJ183" s="294"/>
      <c r="AK183" s="294"/>
      <c r="AL183" s="294"/>
      <c r="AM183" s="294"/>
      <c r="AN183" s="294"/>
      <c r="AO183" s="294"/>
      <c r="AP183" s="294"/>
      <c r="AQ183" s="295"/>
      <c r="AR183" s="295"/>
      <c r="AS183" s="295"/>
      <c r="AT183" s="294"/>
      <c r="AU183" s="294"/>
      <c r="AV183" s="294"/>
      <c r="AW183" s="294"/>
      <c r="AX183" s="294"/>
      <c r="AY183" s="294"/>
      <c r="AZ183" s="294"/>
      <c r="BA183" s="294"/>
      <c r="BB183" s="294"/>
      <c r="BC183" s="294"/>
      <c r="BD183" s="294"/>
      <c r="BE183" s="294"/>
      <c r="BF183" s="294"/>
      <c r="BG183" s="294"/>
      <c r="BH183" s="294"/>
      <c r="BI183" s="294"/>
      <c r="BJ183" s="294"/>
      <c r="BK183" s="294"/>
      <c r="BL183" s="294"/>
      <c r="BM183" s="294"/>
      <c r="BN183" s="294"/>
      <c r="BO183" s="294"/>
      <c r="BP183" s="294"/>
      <c r="BQ183" s="294"/>
      <c r="BR183" s="294"/>
      <c r="BS183" s="294"/>
    </row>
    <row r="184" spans="1:71" ht="12.75" x14ac:dyDescent="0.2">
      <c r="A184" s="297"/>
      <c r="B184" s="294"/>
      <c r="C184" s="294"/>
      <c r="D184" s="294"/>
      <c r="E184" s="294"/>
      <c r="F184" s="294"/>
      <c r="G184" s="294"/>
      <c r="H184" s="294"/>
      <c r="I184" s="294"/>
      <c r="J184" s="294"/>
      <c r="K184" s="294"/>
      <c r="L184" s="294"/>
      <c r="M184" s="294"/>
      <c r="N184" s="294"/>
      <c r="O184" s="294"/>
      <c r="P184" s="294"/>
      <c r="Q184" s="294"/>
      <c r="R184" s="294"/>
      <c r="S184" s="294"/>
      <c r="T184" s="294"/>
      <c r="U184" s="294"/>
      <c r="V184" s="294"/>
      <c r="W184" s="294"/>
      <c r="X184" s="294"/>
      <c r="Y184" s="294"/>
      <c r="Z184" s="294"/>
      <c r="AA184" s="294"/>
      <c r="AB184" s="294"/>
      <c r="AC184" s="294"/>
      <c r="AD184" s="294"/>
      <c r="AE184" s="294"/>
      <c r="AF184" s="294"/>
      <c r="AG184" s="294"/>
      <c r="AH184" s="294"/>
      <c r="AI184" s="294"/>
      <c r="AJ184" s="294"/>
      <c r="AK184" s="294"/>
      <c r="AL184" s="294"/>
      <c r="AM184" s="294"/>
      <c r="AN184" s="294"/>
      <c r="AO184" s="294"/>
      <c r="AP184" s="294"/>
      <c r="AQ184" s="295"/>
      <c r="AR184" s="295"/>
      <c r="AS184" s="295"/>
      <c r="AT184" s="294"/>
      <c r="AU184" s="294"/>
      <c r="AV184" s="294"/>
      <c r="AW184" s="294"/>
      <c r="AX184" s="294"/>
      <c r="AY184" s="294"/>
      <c r="AZ184" s="294"/>
      <c r="BA184" s="294"/>
      <c r="BB184" s="294"/>
      <c r="BC184" s="294"/>
      <c r="BD184" s="294"/>
      <c r="BE184" s="294"/>
      <c r="BF184" s="294"/>
      <c r="BG184" s="294"/>
      <c r="BH184" s="294"/>
      <c r="BI184" s="294"/>
      <c r="BJ184" s="294"/>
      <c r="BK184" s="294"/>
      <c r="BL184" s="294"/>
      <c r="BM184" s="294"/>
      <c r="BN184" s="294"/>
      <c r="BO184" s="294"/>
      <c r="BP184" s="294"/>
      <c r="BQ184" s="294"/>
      <c r="BR184" s="294"/>
      <c r="BS184" s="294"/>
    </row>
    <row r="185" spans="1:71" ht="12.75" x14ac:dyDescent="0.2">
      <c r="A185" s="297"/>
      <c r="B185" s="294"/>
      <c r="C185" s="294"/>
      <c r="D185" s="294"/>
      <c r="E185" s="294"/>
      <c r="F185" s="294"/>
      <c r="G185" s="294"/>
      <c r="H185" s="294"/>
      <c r="I185" s="294"/>
      <c r="J185" s="294"/>
      <c r="K185" s="294"/>
      <c r="L185" s="294"/>
      <c r="M185" s="294"/>
      <c r="N185" s="294"/>
      <c r="O185" s="294"/>
      <c r="P185" s="294"/>
      <c r="Q185" s="294"/>
      <c r="R185" s="294"/>
      <c r="S185" s="294"/>
      <c r="T185" s="294"/>
      <c r="U185" s="294"/>
      <c r="V185" s="294"/>
      <c r="W185" s="294"/>
      <c r="X185" s="294"/>
      <c r="Y185" s="294"/>
      <c r="Z185" s="294"/>
      <c r="AA185" s="294"/>
      <c r="AB185" s="294"/>
      <c r="AC185" s="294"/>
      <c r="AD185" s="294"/>
      <c r="AE185" s="294"/>
      <c r="AF185" s="294"/>
      <c r="AG185" s="294"/>
      <c r="AH185" s="294"/>
      <c r="AI185" s="294"/>
      <c r="AJ185" s="294"/>
      <c r="AK185" s="294"/>
      <c r="AL185" s="294"/>
      <c r="AM185" s="294"/>
      <c r="AN185" s="294"/>
      <c r="AO185" s="294"/>
      <c r="AP185" s="294"/>
      <c r="AQ185" s="295"/>
      <c r="AR185" s="295"/>
      <c r="AS185" s="295"/>
      <c r="AT185" s="294"/>
      <c r="AU185" s="294"/>
      <c r="AV185" s="294"/>
      <c r="AW185" s="294"/>
      <c r="AX185" s="294"/>
      <c r="AY185" s="294"/>
      <c r="AZ185" s="294"/>
      <c r="BA185" s="294"/>
      <c r="BB185" s="294"/>
      <c r="BC185" s="294"/>
      <c r="BD185" s="294"/>
      <c r="BE185" s="294"/>
      <c r="BF185" s="294"/>
      <c r="BG185" s="294"/>
      <c r="BH185" s="294"/>
      <c r="BI185" s="294"/>
      <c r="BJ185" s="294"/>
      <c r="BK185" s="294"/>
      <c r="BL185" s="294"/>
      <c r="BM185" s="294"/>
      <c r="BN185" s="294"/>
      <c r="BO185" s="294"/>
      <c r="BP185" s="294"/>
      <c r="BQ185" s="294"/>
      <c r="BR185" s="294"/>
      <c r="BS185" s="294"/>
    </row>
    <row r="186" spans="1:71" ht="12.75" x14ac:dyDescent="0.2">
      <c r="A186" s="297"/>
      <c r="B186" s="294"/>
      <c r="C186" s="294"/>
      <c r="D186" s="294"/>
      <c r="E186" s="294"/>
      <c r="F186" s="294"/>
      <c r="G186" s="294"/>
      <c r="H186" s="294"/>
      <c r="I186" s="294"/>
      <c r="J186" s="294"/>
      <c r="K186" s="294"/>
      <c r="L186" s="294"/>
      <c r="M186" s="294"/>
      <c r="N186" s="294"/>
      <c r="O186" s="294"/>
      <c r="P186" s="294"/>
      <c r="Q186" s="294"/>
      <c r="R186" s="294"/>
      <c r="S186" s="294"/>
      <c r="T186" s="294"/>
      <c r="U186" s="294"/>
      <c r="V186" s="294"/>
      <c r="W186" s="294"/>
      <c r="X186" s="294"/>
      <c r="Y186" s="294"/>
      <c r="Z186" s="294"/>
      <c r="AA186" s="294"/>
      <c r="AB186" s="294"/>
      <c r="AC186" s="294"/>
      <c r="AD186" s="294"/>
      <c r="AE186" s="294"/>
      <c r="AF186" s="294"/>
      <c r="AG186" s="294"/>
      <c r="AH186" s="294"/>
      <c r="AI186" s="294"/>
      <c r="AJ186" s="294"/>
      <c r="AK186" s="294"/>
      <c r="AL186" s="294"/>
      <c r="AM186" s="294"/>
      <c r="AN186" s="294"/>
      <c r="AO186" s="294"/>
      <c r="AP186" s="294"/>
      <c r="AQ186" s="295"/>
      <c r="AR186" s="295"/>
      <c r="AS186" s="295"/>
      <c r="AT186" s="294"/>
      <c r="AU186" s="294"/>
      <c r="AV186" s="294"/>
      <c r="AW186" s="294"/>
      <c r="AX186" s="294"/>
      <c r="AY186" s="294"/>
      <c r="AZ186" s="294"/>
      <c r="BA186" s="294"/>
      <c r="BB186" s="294"/>
      <c r="BC186" s="294"/>
      <c r="BD186" s="294"/>
      <c r="BE186" s="294"/>
      <c r="BF186" s="294"/>
      <c r="BG186" s="294"/>
      <c r="BH186" s="294"/>
      <c r="BI186" s="294"/>
      <c r="BJ186" s="294"/>
      <c r="BK186" s="294"/>
      <c r="BL186" s="294"/>
      <c r="BM186" s="294"/>
      <c r="BN186" s="294"/>
      <c r="BO186" s="294"/>
      <c r="BP186" s="294"/>
      <c r="BQ186" s="294"/>
      <c r="BR186" s="294"/>
      <c r="BS186" s="294"/>
    </row>
    <row r="187" spans="1:71" ht="12.75" x14ac:dyDescent="0.2">
      <c r="A187" s="297"/>
      <c r="B187" s="294"/>
      <c r="C187" s="294"/>
      <c r="D187" s="294"/>
      <c r="E187" s="294"/>
      <c r="F187" s="294"/>
      <c r="G187" s="294"/>
      <c r="H187" s="294"/>
      <c r="I187" s="294"/>
      <c r="J187" s="294"/>
      <c r="K187" s="294"/>
      <c r="L187" s="294"/>
      <c r="M187" s="294"/>
      <c r="N187" s="294"/>
      <c r="O187" s="294"/>
      <c r="P187" s="294"/>
      <c r="Q187" s="294"/>
      <c r="R187" s="294"/>
      <c r="S187" s="294"/>
      <c r="T187" s="294"/>
      <c r="U187" s="294"/>
      <c r="V187" s="294"/>
      <c r="W187" s="294"/>
      <c r="X187" s="294"/>
      <c r="Y187" s="294"/>
      <c r="Z187" s="294"/>
      <c r="AA187" s="294"/>
      <c r="AB187" s="294"/>
      <c r="AC187" s="294"/>
      <c r="AD187" s="294"/>
      <c r="AE187" s="294"/>
      <c r="AF187" s="294"/>
      <c r="AG187" s="294"/>
      <c r="AH187" s="294"/>
      <c r="AI187" s="294"/>
      <c r="AJ187" s="294"/>
      <c r="AK187" s="294"/>
      <c r="AL187" s="294"/>
      <c r="AM187" s="294"/>
      <c r="AN187" s="294"/>
      <c r="AO187" s="294"/>
      <c r="AP187" s="294"/>
      <c r="AQ187" s="295"/>
      <c r="AR187" s="295"/>
      <c r="AS187" s="295"/>
      <c r="AT187" s="294"/>
      <c r="AU187" s="294"/>
      <c r="AV187" s="294"/>
      <c r="AW187" s="294"/>
      <c r="AX187" s="294"/>
      <c r="AY187" s="294"/>
      <c r="AZ187" s="294"/>
      <c r="BA187" s="294"/>
      <c r="BB187" s="294"/>
      <c r="BC187" s="294"/>
      <c r="BD187" s="294"/>
      <c r="BE187" s="294"/>
      <c r="BF187" s="294"/>
      <c r="BG187" s="294"/>
      <c r="BH187" s="294"/>
      <c r="BI187" s="294"/>
      <c r="BJ187" s="294"/>
      <c r="BK187" s="294"/>
      <c r="BL187" s="294"/>
      <c r="BM187" s="294"/>
      <c r="BN187" s="294"/>
      <c r="BO187" s="294"/>
      <c r="BP187" s="294"/>
      <c r="BQ187" s="294"/>
      <c r="BR187" s="294"/>
      <c r="BS187" s="294"/>
    </row>
    <row r="188" spans="1:71" ht="12.75" x14ac:dyDescent="0.2">
      <c r="A188" s="297"/>
      <c r="B188" s="294"/>
      <c r="C188" s="294"/>
      <c r="D188" s="294"/>
      <c r="E188" s="294"/>
      <c r="F188" s="294"/>
      <c r="G188" s="294"/>
      <c r="H188" s="294"/>
      <c r="I188" s="294"/>
      <c r="J188" s="294"/>
      <c r="K188" s="294"/>
      <c r="L188" s="294"/>
      <c r="M188" s="294"/>
      <c r="N188" s="294"/>
      <c r="O188" s="294"/>
      <c r="P188" s="294"/>
      <c r="Q188" s="294"/>
      <c r="R188" s="294"/>
      <c r="S188" s="294"/>
      <c r="T188" s="294"/>
      <c r="U188" s="294"/>
      <c r="V188" s="294"/>
      <c r="W188" s="294"/>
      <c r="X188" s="294"/>
      <c r="Y188" s="294"/>
      <c r="Z188" s="294"/>
      <c r="AA188" s="294"/>
      <c r="AB188" s="294"/>
      <c r="AC188" s="294"/>
      <c r="AD188" s="294"/>
      <c r="AE188" s="294"/>
      <c r="AF188" s="294"/>
      <c r="AG188" s="294"/>
      <c r="AH188" s="294"/>
      <c r="AI188" s="294"/>
      <c r="AJ188" s="294"/>
      <c r="AK188" s="294"/>
      <c r="AL188" s="294"/>
      <c r="AM188" s="294"/>
      <c r="AN188" s="294"/>
      <c r="AO188" s="294"/>
      <c r="AP188" s="294"/>
      <c r="AQ188" s="295"/>
      <c r="AR188" s="295"/>
      <c r="AS188" s="295"/>
      <c r="AT188" s="294"/>
      <c r="AU188" s="294"/>
      <c r="AV188" s="294"/>
      <c r="AW188" s="294"/>
      <c r="AX188" s="294"/>
      <c r="AY188" s="294"/>
      <c r="AZ188" s="294"/>
      <c r="BA188" s="294"/>
      <c r="BB188" s="294"/>
      <c r="BC188" s="294"/>
      <c r="BD188" s="294"/>
      <c r="BE188" s="294"/>
      <c r="BF188" s="294"/>
      <c r="BG188" s="294"/>
      <c r="BH188" s="294"/>
      <c r="BI188" s="294"/>
      <c r="BJ188" s="294"/>
      <c r="BK188" s="294"/>
      <c r="BL188" s="294"/>
      <c r="BM188" s="294"/>
      <c r="BN188" s="294"/>
      <c r="BO188" s="294"/>
      <c r="BP188" s="294"/>
      <c r="BQ188" s="294"/>
      <c r="BR188" s="294"/>
      <c r="BS188" s="294"/>
    </row>
    <row r="189" spans="1:71" ht="12.75" x14ac:dyDescent="0.2">
      <c r="A189" s="297"/>
      <c r="B189" s="294"/>
      <c r="C189" s="294"/>
      <c r="D189" s="294"/>
      <c r="E189" s="294"/>
      <c r="F189" s="294"/>
      <c r="G189" s="294"/>
      <c r="H189" s="294"/>
      <c r="I189" s="294"/>
      <c r="J189" s="294"/>
      <c r="K189" s="294"/>
      <c r="L189" s="294"/>
      <c r="M189" s="294"/>
      <c r="N189" s="294"/>
      <c r="O189" s="294"/>
      <c r="P189" s="294"/>
      <c r="Q189" s="294"/>
      <c r="R189" s="294"/>
      <c r="S189" s="294"/>
      <c r="T189" s="294"/>
      <c r="U189" s="294"/>
      <c r="V189" s="294"/>
      <c r="W189" s="294"/>
      <c r="X189" s="294"/>
      <c r="Y189" s="294"/>
      <c r="Z189" s="294"/>
      <c r="AA189" s="294"/>
      <c r="AB189" s="294"/>
      <c r="AC189" s="294"/>
      <c r="AD189" s="294"/>
      <c r="AE189" s="294"/>
      <c r="AF189" s="294"/>
      <c r="AG189" s="294"/>
      <c r="AH189" s="294"/>
      <c r="AI189" s="294"/>
      <c r="AJ189" s="294"/>
      <c r="AK189" s="294"/>
      <c r="AL189" s="294"/>
      <c r="AM189" s="294"/>
      <c r="AN189" s="294"/>
      <c r="AO189" s="294"/>
      <c r="AP189" s="294"/>
      <c r="AQ189" s="295"/>
      <c r="AR189" s="295"/>
      <c r="AS189" s="295"/>
      <c r="AT189" s="294"/>
      <c r="AU189" s="294"/>
      <c r="AV189" s="294"/>
      <c r="AW189" s="294"/>
      <c r="AX189" s="294"/>
      <c r="AY189" s="294"/>
      <c r="AZ189" s="294"/>
      <c r="BA189" s="294"/>
      <c r="BB189" s="294"/>
      <c r="BC189" s="294"/>
      <c r="BD189" s="294"/>
      <c r="BE189" s="294"/>
      <c r="BF189" s="294"/>
      <c r="BG189" s="294"/>
      <c r="BH189" s="294"/>
      <c r="BI189" s="294"/>
      <c r="BJ189" s="294"/>
      <c r="BK189" s="294"/>
      <c r="BL189" s="294"/>
      <c r="BM189" s="294"/>
      <c r="BN189" s="294"/>
      <c r="BO189" s="294"/>
      <c r="BP189" s="294"/>
      <c r="BQ189" s="294"/>
      <c r="BR189" s="294"/>
      <c r="BS189" s="294"/>
    </row>
    <row r="190" spans="1:71" ht="12.75" x14ac:dyDescent="0.2">
      <c r="A190" s="297"/>
      <c r="B190" s="294"/>
      <c r="C190" s="294"/>
      <c r="D190" s="294"/>
      <c r="E190" s="294"/>
      <c r="F190" s="294"/>
      <c r="G190" s="294"/>
      <c r="H190" s="294"/>
      <c r="I190" s="294"/>
      <c r="J190" s="294"/>
      <c r="K190" s="294"/>
      <c r="L190" s="294"/>
      <c r="M190" s="294"/>
      <c r="N190" s="294"/>
      <c r="O190" s="294"/>
      <c r="P190" s="294"/>
      <c r="Q190" s="294"/>
      <c r="R190" s="294"/>
      <c r="S190" s="294"/>
      <c r="T190" s="294"/>
      <c r="U190" s="294"/>
      <c r="V190" s="294"/>
      <c r="W190" s="294"/>
      <c r="X190" s="294"/>
      <c r="Y190" s="294"/>
      <c r="Z190" s="294"/>
      <c r="AA190" s="294"/>
      <c r="AB190" s="294"/>
      <c r="AC190" s="294"/>
      <c r="AD190" s="294"/>
      <c r="AE190" s="294"/>
      <c r="AF190" s="294"/>
      <c r="AG190" s="294"/>
      <c r="AH190" s="294"/>
      <c r="AI190" s="294"/>
      <c r="AJ190" s="294"/>
      <c r="AK190" s="294"/>
      <c r="AL190" s="294"/>
      <c r="AM190" s="294"/>
      <c r="AN190" s="294"/>
      <c r="AO190" s="294"/>
      <c r="AP190" s="294"/>
      <c r="AQ190" s="295"/>
      <c r="AR190" s="295"/>
      <c r="AS190" s="295"/>
      <c r="AT190" s="294"/>
      <c r="AU190" s="294"/>
      <c r="AV190" s="294"/>
      <c r="AW190" s="294"/>
      <c r="AX190" s="294"/>
      <c r="AY190" s="294"/>
      <c r="AZ190" s="294"/>
      <c r="BA190" s="294"/>
      <c r="BB190" s="294"/>
      <c r="BC190" s="294"/>
      <c r="BD190" s="294"/>
      <c r="BE190" s="294"/>
      <c r="BF190" s="294"/>
      <c r="BG190" s="294"/>
      <c r="BH190" s="294"/>
      <c r="BI190" s="294"/>
      <c r="BJ190" s="294"/>
      <c r="BK190" s="294"/>
      <c r="BL190" s="294"/>
      <c r="BM190" s="294"/>
      <c r="BN190" s="294"/>
      <c r="BO190" s="294"/>
      <c r="BP190" s="294"/>
      <c r="BQ190" s="294"/>
      <c r="BR190" s="294"/>
      <c r="BS190" s="294"/>
    </row>
    <row r="191" spans="1:71" ht="12.75" x14ac:dyDescent="0.2">
      <c r="A191" s="297"/>
      <c r="B191" s="294"/>
      <c r="C191" s="294"/>
      <c r="D191" s="294"/>
      <c r="E191" s="294"/>
      <c r="F191" s="294"/>
      <c r="G191" s="294"/>
      <c r="H191" s="294"/>
      <c r="I191" s="294"/>
      <c r="J191" s="294"/>
      <c r="K191" s="294"/>
      <c r="L191" s="294"/>
      <c r="M191" s="294"/>
      <c r="N191" s="294"/>
      <c r="O191" s="294"/>
      <c r="P191" s="294"/>
      <c r="Q191" s="294"/>
      <c r="R191" s="294"/>
      <c r="S191" s="294"/>
      <c r="T191" s="294"/>
      <c r="U191" s="294"/>
      <c r="V191" s="294"/>
      <c r="W191" s="294"/>
      <c r="X191" s="294"/>
      <c r="Y191" s="294"/>
      <c r="Z191" s="294"/>
      <c r="AA191" s="294"/>
      <c r="AB191" s="294"/>
      <c r="AC191" s="294"/>
      <c r="AD191" s="294"/>
      <c r="AE191" s="294"/>
      <c r="AF191" s="294"/>
      <c r="AG191" s="294"/>
      <c r="AH191" s="294"/>
      <c r="AI191" s="294"/>
      <c r="AJ191" s="294"/>
      <c r="AK191" s="294"/>
      <c r="AL191" s="294"/>
      <c r="AM191" s="294"/>
      <c r="AN191" s="294"/>
      <c r="AO191" s="294"/>
      <c r="AP191" s="294"/>
      <c r="AQ191" s="295"/>
      <c r="AR191" s="295"/>
      <c r="AS191" s="295"/>
      <c r="AT191" s="294"/>
      <c r="AU191" s="294"/>
      <c r="AV191" s="294"/>
      <c r="AW191" s="294"/>
      <c r="AX191" s="294"/>
      <c r="AY191" s="294"/>
      <c r="AZ191" s="294"/>
      <c r="BA191" s="294"/>
      <c r="BB191" s="294"/>
      <c r="BC191" s="294"/>
      <c r="BD191" s="294"/>
      <c r="BE191" s="294"/>
      <c r="BF191" s="294"/>
      <c r="BG191" s="294"/>
      <c r="BH191" s="294"/>
      <c r="BI191" s="294"/>
      <c r="BJ191" s="294"/>
      <c r="BK191" s="294"/>
      <c r="BL191" s="294"/>
      <c r="BM191" s="294"/>
      <c r="BN191" s="294"/>
      <c r="BO191" s="294"/>
      <c r="BP191" s="294"/>
      <c r="BQ191" s="294"/>
      <c r="BR191" s="294"/>
      <c r="BS191" s="294"/>
    </row>
    <row r="192" spans="1:71" ht="12.75" x14ac:dyDescent="0.2">
      <c r="A192" s="297"/>
      <c r="B192" s="294"/>
      <c r="C192" s="294"/>
      <c r="D192" s="294"/>
      <c r="E192" s="294"/>
      <c r="F192" s="294"/>
      <c r="G192" s="294"/>
      <c r="H192" s="294"/>
      <c r="I192" s="294"/>
      <c r="J192" s="294"/>
      <c r="K192" s="294"/>
      <c r="L192" s="294"/>
      <c r="M192" s="294"/>
      <c r="N192" s="294"/>
      <c r="O192" s="294"/>
      <c r="P192" s="294"/>
      <c r="Q192" s="294"/>
      <c r="R192" s="294"/>
      <c r="S192" s="294"/>
      <c r="T192" s="294"/>
      <c r="U192" s="294"/>
      <c r="V192" s="294"/>
      <c r="W192" s="294"/>
      <c r="X192" s="294"/>
      <c r="Y192" s="294"/>
      <c r="Z192" s="294"/>
      <c r="AA192" s="294"/>
      <c r="AB192" s="294"/>
      <c r="AC192" s="294"/>
      <c r="AD192" s="294"/>
      <c r="AE192" s="294"/>
      <c r="AF192" s="294"/>
      <c r="AG192" s="294"/>
      <c r="AH192" s="294"/>
      <c r="AI192" s="294"/>
      <c r="AJ192" s="294"/>
      <c r="AK192" s="294"/>
      <c r="AL192" s="294"/>
      <c r="AM192" s="294"/>
      <c r="AN192" s="294"/>
      <c r="AO192" s="294"/>
      <c r="AP192" s="294"/>
      <c r="AQ192" s="295"/>
      <c r="AR192" s="295"/>
      <c r="AS192" s="295"/>
      <c r="AT192" s="294"/>
      <c r="AU192" s="294"/>
      <c r="AV192" s="294"/>
      <c r="AW192" s="294"/>
      <c r="AX192" s="294"/>
      <c r="AY192" s="294"/>
      <c r="AZ192" s="294"/>
      <c r="BA192" s="294"/>
      <c r="BB192" s="294"/>
      <c r="BC192" s="294"/>
      <c r="BD192" s="294"/>
      <c r="BE192" s="294"/>
      <c r="BF192" s="294"/>
      <c r="BG192" s="294"/>
      <c r="BH192" s="294"/>
      <c r="BI192" s="294"/>
      <c r="BJ192" s="294"/>
      <c r="BK192" s="294"/>
      <c r="BL192" s="294"/>
      <c r="BM192" s="294"/>
      <c r="BN192" s="294"/>
      <c r="BO192" s="294"/>
      <c r="BP192" s="294"/>
      <c r="BQ192" s="294"/>
      <c r="BR192" s="294"/>
      <c r="BS192" s="294"/>
    </row>
    <row r="193" spans="1:71" ht="12.75" x14ac:dyDescent="0.2">
      <c r="A193" s="297"/>
      <c r="B193" s="294"/>
      <c r="C193" s="294"/>
      <c r="D193" s="294"/>
      <c r="E193" s="294"/>
      <c r="F193" s="294"/>
      <c r="G193" s="294"/>
      <c r="H193" s="294"/>
      <c r="I193" s="294"/>
      <c r="J193" s="294"/>
      <c r="K193" s="294"/>
      <c r="L193" s="294"/>
      <c r="M193" s="294"/>
      <c r="N193" s="294"/>
      <c r="O193" s="294"/>
      <c r="P193" s="294"/>
      <c r="Q193" s="294"/>
      <c r="R193" s="294"/>
      <c r="S193" s="294"/>
      <c r="T193" s="294"/>
      <c r="U193" s="294"/>
      <c r="V193" s="294"/>
      <c r="W193" s="294"/>
      <c r="X193" s="294"/>
      <c r="Y193" s="294"/>
      <c r="Z193" s="294"/>
      <c r="AA193" s="294"/>
      <c r="AB193" s="294"/>
      <c r="AC193" s="294"/>
      <c r="AD193" s="294"/>
      <c r="AE193" s="294"/>
      <c r="AF193" s="294"/>
      <c r="AG193" s="294"/>
      <c r="AH193" s="294"/>
      <c r="AI193" s="294"/>
      <c r="AJ193" s="294"/>
      <c r="AK193" s="294"/>
      <c r="AL193" s="294"/>
      <c r="AM193" s="294"/>
      <c r="AN193" s="294"/>
      <c r="AO193" s="294"/>
      <c r="AP193" s="294"/>
      <c r="AQ193" s="295"/>
      <c r="AR193" s="295"/>
      <c r="AS193" s="295"/>
      <c r="AT193" s="294"/>
      <c r="AU193" s="294"/>
      <c r="AV193" s="294"/>
      <c r="AW193" s="294"/>
      <c r="AX193" s="294"/>
      <c r="AY193" s="294"/>
      <c r="AZ193" s="294"/>
      <c r="BA193" s="294"/>
      <c r="BB193" s="294"/>
      <c r="BC193" s="294"/>
      <c r="BD193" s="294"/>
      <c r="BE193" s="294"/>
      <c r="BF193" s="294"/>
      <c r="BG193" s="294"/>
      <c r="BH193" s="294"/>
      <c r="BI193" s="294"/>
      <c r="BJ193" s="294"/>
      <c r="BK193" s="294"/>
      <c r="BL193" s="294"/>
      <c r="BM193" s="294"/>
      <c r="BN193" s="294"/>
      <c r="BO193" s="294"/>
      <c r="BP193" s="294"/>
      <c r="BQ193" s="294"/>
      <c r="BR193" s="294"/>
      <c r="BS193" s="294"/>
    </row>
    <row r="194" spans="1:71" ht="12.75" x14ac:dyDescent="0.2">
      <c r="A194" s="297"/>
      <c r="B194" s="294"/>
      <c r="C194" s="294"/>
      <c r="D194" s="294"/>
      <c r="E194" s="294"/>
      <c r="F194" s="294"/>
      <c r="G194" s="294"/>
      <c r="H194" s="294"/>
      <c r="I194" s="294"/>
      <c r="J194" s="294"/>
      <c r="K194" s="294"/>
      <c r="L194" s="294"/>
      <c r="M194" s="294"/>
      <c r="N194" s="294"/>
      <c r="O194" s="294"/>
      <c r="P194" s="294"/>
      <c r="Q194" s="294"/>
      <c r="R194" s="294"/>
      <c r="S194" s="294"/>
      <c r="T194" s="294"/>
      <c r="U194" s="294"/>
      <c r="V194" s="294"/>
      <c r="W194" s="294"/>
      <c r="X194" s="294"/>
      <c r="Y194" s="294"/>
      <c r="Z194" s="294"/>
      <c r="AA194" s="294"/>
      <c r="AB194" s="294"/>
      <c r="AC194" s="294"/>
      <c r="AD194" s="294"/>
      <c r="AE194" s="294"/>
      <c r="AF194" s="294"/>
      <c r="AG194" s="294"/>
      <c r="AH194" s="294"/>
      <c r="AI194" s="294"/>
      <c r="AJ194" s="294"/>
      <c r="AK194" s="294"/>
      <c r="AL194" s="294"/>
      <c r="AM194" s="294"/>
      <c r="AN194" s="294"/>
      <c r="AO194" s="294"/>
      <c r="AP194" s="294"/>
      <c r="AQ194" s="295"/>
      <c r="AR194" s="295"/>
      <c r="AS194" s="295"/>
      <c r="AT194" s="294"/>
      <c r="AU194" s="294"/>
      <c r="AV194" s="294"/>
      <c r="AW194" s="294"/>
      <c r="AX194" s="294"/>
      <c r="AY194" s="294"/>
      <c r="AZ194" s="294"/>
      <c r="BA194" s="294"/>
      <c r="BB194" s="294"/>
      <c r="BC194" s="294"/>
      <c r="BD194" s="294"/>
      <c r="BE194" s="294"/>
      <c r="BF194" s="294"/>
      <c r="BG194" s="294"/>
      <c r="BH194" s="294"/>
      <c r="BI194" s="294"/>
      <c r="BJ194" s="294"/>
      <c r="BK194" s="294"/>
      <c r="BL194" s="294"/>
      <c r="BM194" s="294"/>
      <c r="BN194" s="294"/>
      <c r="BO194" s="294"/>
      <c r="BP194" s="294"/>
      <c r="BQ194" s="294"/>
      <c r="BR194" s="294"/>
      <c r="BS194" s="294"/>
    </row>
    <row r="195" spans="1:71" ht="12.75" x14ac:dyDescent="0.2">
      <c r="A195" s="297"/>
      <c r="B195" s="294"/>
      <c r="C195" s="294"/>
      <c r="D195" s="294"/>
      <c r="E195" s="294"/>
      <c r="F195" s="294"/>
      <c r="G195" s="294"/>
      <c r="H195" s="294"/>
      <c r="I195" s="294"/>
      <c r="J195" s="294"/>
      <c r="K195" s="294"/>
      <c r="L195" s="294"/>
      <c r="M195" s="294"/>
      <c r="N195" s="294"/>
      <c r="O195" s="294"/>
      <c r="P195" s="294"/>
      <c r="Q195" s="294"/>
      <c r="R195" s="294"/>
      <c r="S195" s="294"/>
      <c r="T195" s="294"/>
      <c r="U195" s="294"/>
      <c r="V195" s="294"/>
      <c r="W195" s="294"/>
      <c r="X195" s="294"/>
      <c r="Y195" s="294"/>
      <c r="Z195" s="294"/>
      <c r="AA195" s="294"/>
      <c r="AB195" s="294"/>
      <c r="AC195" s="294"/>
      <c r="AD195" s="294"/>
      <c r="AE195" s="294"/>
      <c r="AF195" s="294"/>
      <c r="AG195" s="294"/>
      <c r="AH195" s="294"/>
      <c r="AI195" s="294"/>
      <c r="AJ195" s="294"/>
      <c r="AK195" s="294"/>
      <c r="AL195" s="294"/>
      <c r="AM195" s="294"/>
      <c r="AN195" s="294"/>
      <c r="AO195" s="294"/>
      <c r="AP195" s="294"/>
      <c r="AQ195" s="295"/>
      <c r="AR195" s="295"/>
      <c r="AS195" s="295"/>
      <c r="AT195" s="294"/>
      <c r="AU195" s="294"/>
      <c r="AV195" s="294"/>
      <c r="AW195" s="294"/>
      <c r="AX195" s="294"/>
      <c r="AY195" s="294"/>
      <c r="AZ195" s="294"/>
      <c r="BA195" s="294"/>
      <c r="BB195" s="294"/>
      <c r="BC195" s="294"/>
      <c r="BD195" s="294"/>
      <c r="BE195" s="294"/>
      <c r="BF195" s="294"/>
      <c r="BG195" s="294"/>
      <c r="BH195" s="294"/>
      <c r="BI195" s="294"/>
      <c r="BJ195" s="294"/>
      <c r="BK195" s="294"/>
      <c r="BL195" s="294"/>
      <c r="BM195" s="294"/>
      <c r="BN195" s="294"/>
      <c r="BO195" s="294"/>
      <c r="BP195" s="294"/>
      <c r="BQ195" s="294"/>
      <c r="BR195" s="294"/>
      <c r="BS195" s="294"/>
    </row>
    <row r="196" spans="1:71" ht="12.75" x14ac:dyDescent="0.2">
      <c r="A196" s="297"/>
      <c r="B196" s="294"/>
      <c r="C196" s="294"/>
      <c r="D196" s="294"/>
      <c r="E196" s="294"/>
      <c r="F196" s="294"/>
      <c r="G196" s="294"/>
      <c r="H196" s="294"/>
      <c r="I196" s="294"/>
      <c r="J196" s="294"/>
      <c r="K196" s="294"/>
      <c r="L196" s="294"/>
      <c r="M196" s="294"/>
      <c r="N196" s="294"/>
      <c r="O196" s="294"/>
      <c r="P196" s="294"/>
      <c r="Q196" s="294"/>
      <c r="R196" s="294"/>
      <c r="S196" s="294"/>
      <c r="T196" s="294"/>
      <c r="U196" s="294"/>
      <c r="V196" s="294"/>
      <c r="W196" s="294"/>
      <c r="X196" s="294"/>
      <c r="Y196" s="294"/>
      <c r="Z196" s="294"/>
      <c r="AA196" s="294"/>
      <c r="AB196" s="294"/>
      <c r="AC196" s="294"/>
      <c r="AD196" s="294"/>
      <c r="AE196" s="294"/>
      <c r="AF196" s="294"/>
      <c r="AG196" s="294"/>
      <c r="AH196" s="294"/>
      <c r="AI196" s="294"/>
      <c r="AJ196" s="294"/>
      <c r="AK196" s="294"/>
      <c r="AL196" s="294"/>
      <c r="AM196" s="294"/>
      <c r="AN196" s="294"/>
      <c r="AO196" s="294"/>
      <c r="AP196" s="294"/>
      <c r="AQ196" s="295"/>
      <c r="AR196" s="295"/>
      <c r="AS196" s="295"/>
      <c r="AT196" s="294"/>
      <c r="AU196" s="294"/>
      <c r="AV196" s="294"/>
      <c r="AW196" s="294"/>
      <c r="AX196" s="294"/>
      <c r="AY196" s="294"/>
      <c r="AZ196" s="294"/>
      <c r="BA196" s="294"/>
      <c r="BB196" s="294"/>
      <c r="BC196" s="294"/>
      <c r="BD196" s="294"/>
      <c r="BE196" s="294"/>
      <c r="BF196" s="294"/>
      <c r="BG196" s="294"/>
      <c r="BH196" s="294"/>
      <c r="BI196" s="294"/>
      <c r="BJ196" s="294"/>
      <c r="BK196" s="294"/>
      <c r="BL196" s="294"/>
      <c r="BM196" s="294"/>
      <c r="BN196" s="294"/>
      <c r="BO196" s="294"/>
      <c r="BP196" s="294"/>
      <c r="BQ196" s="294"/>
      <c r="BR196" s="294"/>
      <c r="BS196" s="294"/>
    </row>
    <row r="197" spans="1:71" ht="12.75" x14ac:dyDescent="0.2">
      <c r="A197" s="297"/>
      <c r="B197" s="294"/>
      <c r="C197" s="294"/>
      <c r="D197" s="294"/>
      <c r="E197" s="294"/>
      <c r="F197" s="294"/>
      <c r="G197" s="294"/>
      <c r="H197" s="294"/>
      <c r="I197" s="294"/>
      <c r="J197" s="294"/>
      <c r="K197" s="294"/>
      <c r="L197" s="294"/>
      <c r="M197" s="294"/>
      <c r="N197" s="294"/>
      <c r="O197" s="294"/>
      <c r="P197" s="294"/>
      <c r="Q197" s="294"/>
      <c r="R197" s="294"/>
      <c r="S197" s="294"/>
      <c r="T197" s="294"/>
      <c r="U197" s="294"/>
      <c r="V197" s="294"/>
      <c r="W197" s="294"/>
      <c r="X197" s="294"/>
      <c r="Y197" s="294"/>
      <c r="Z197" s="294"/>
      <c r="AA197" s="294"/>
      <c r="AB197" s="294"/>
      <c r="AC197" s="294"/>
      <c r="AD197" s="294"/>
      <c r="AE197" s="294"/>
      <c r="AF197" s="294"/>
      <c r="AG197" s="294"/>
      <c r="AH197" s="294"/>
      <c r="AI197" s="294"/>
      <c r="AJ197" s="294"/>
      <c r="AK197" s="294"/>
      <c r="AL197" s="294"/>
      <c r="AM197" s="294"/>
      <c r="AN197" s="294"/>
      <c r="AO197" s="294"/>
      <c r="AP197" s="294"/>
      <c r="AQ197" s="295"/>
      <c r="AR197" s="295"/>
      <c r="AS197" s="295"/>
      <c r="AT197" s="294"/>
      <c r="AU197" s="294"/>
      <c r="AV197" s="294"/>
      <c r="AW197" s="294"/>
      <c r="AX197" s="294"/>
      <c r="AY197" s="294"/>
      <c r="AZ197" s="294"/>
      <c r="BA197" s="294"/>
      <c r="BB197" s="294"/>
      <c r="BC197" s="294"/>
      <c r="BD197" s="294"/>
      <c r="BE197" s="294"/>
      <c r="BF197" s="294"/>
      <c r="BG197" s="294"/>
      <c r="BH197" s="294"/>
      <c r="BI197" s="294"/>
      <c r="BJ197" s="294"/>
      <c r="BK197" s="294"/>
      <c r="BL197" s="294"/>
      <c r="BM197" s="294"/>
      <c r="BN197" s="294"/>
      <c r="BO197" s="294"/>
      <c r="BP197" s="294"/>
      <c r="BQ197" s="294"/>
      <c r="BR197" s="294"/>
      <c r="BS197" s="294"/>
    </row>
    <row r="198" spans="1:71" ht="12.75" x14ac:dyDescent="0.2">
      <c r="A198" s="297"/>
      <c r="B198" s="294"/>
      <c r="C198" s="294"/>
      <c r="D198" s="294"/>
      <c r="E198" s="294"/>
      <c r="F198" s="294"/>
      <c r="G198" s="294"/>
      <c r="H198" s="294"/>
      <c r="I198" s="294"/>
      <c r="J198" s="294"/>
      <c r="K198" s="294"/>
      <c r="L198" s="294"/>
      <c r="M198" s="294"/>
      <c r="N198" s="294"/>
      <c r="O198" s="294"/>
      <c r="P198" s="294"/>
      <c r="Q198" s="294"/>
      <c r="R198" s="294"/>
      <c r="S198" s="294"/>
      <c r="T198" s="294"/>
      <c r="U198" s="294"/>
      <c r="V198" s="294"/>
      <c r="W198" s="294"/>
      <c r="X198" s="294"/>
      <c r="Y198" s="294"/>
      <c r="Z198" s="294"/>
      <c r="AA198" s="294"/>
      <c r="AB198" s="294"/>
      <c r="AC198" s="294"/>
      <c r="AD198" s="294"/>
      <c r="AE198" s="294"/>
      <c r="AF198" s="294"/>
      <c r="AG198" s="294"/>
      <c r="AH198" s="294"/>
      <c r="AI198" s="294"/>
      <c r="AJ198" s="294"/>
      <c r="AK198" s="294"/>
      <c r="AL198" s="294"/>
      <c r="AM198" s="294"/>
      <c r="AN198" s="294"/>
      <c r="AO198" s="294"/>
      <c r="AP198" s="294"/>
      <c r="AQ198" s="295"/>
      <c r="AR198" s="295"/>
      <c r="AS198" s="295"/>
      <c r="AT198" s="294"/>
      <c r="AU198" s="294"/>
      <c r="AV198" s="294"/>
      <c r="AW198" s="294"/>
      <c r="AX198" s="294"/>
      <c r="AY198" s="294"/>
      <c r="AZ198" s="294"/>
      <c r="BA198" s="294"/>
      <c r="BB198" s="294"/>
      <c r="BC198" s="294"/>
      <c r="BD198" s="294"/>
      <c r="BE198" s="294"/>
      <c r="BF198" s="294"/>
      <c r="BG198" s="294"/>
      <c r="BH198" s="294"/>
      <c r="BI198" s="294"/>
      <c r="BJ198" s="294"/>
      <c r="BK198" s="294"/>
      <c r="BL198" s="294"/>
      <c r="BM198" s="294"/>
      <c r="BN198" s="294"/>
      <c r="BO198" s="294"/>
      <c r="BP198" s="294"/>
      <c r="BQ198" s="294"/>
      <c r="BR198" s="294"/>
      <c r="BS198" s="294"/>
    </row>
    <row r="199" spans="1:71" ht="12.75" x14ac:dyDescent="0.2">
      <c r="A199" s="297"/>
      <c r="B199" s="294"/>
      <c r="C199" s="294"/>
      <c r="D199" s="294"/>
      <c r="E199" s="294"/>
      <c r="F199" s="294"/>
      <c r="G199" s="294"/>
      <c r="H199" s="294"/>
      <c r="I199" s="294"/>
      <c r="J199" s="294"/>
      <c r="K199" s="294"/>
      <c r="L199" s="294"/>
      <c r="M199" s="294"/>
      <c r="N199" s="294"/>
      <c r="O199" s="294"/>
      <c r="P199" s="294"/>
      <c r="Q199" s="294"/>
      <c r="R199" s="294"/>
      <c r="S199" s="294"/>
      <c r="T199" s="294"/>
      <c r="U199" s="294"/>
      <c r="V199" s="294"/>
      <c r="W199" s="294"/>
      <c r="X199" s="294"/>
      <c r="Y199" s="294"/>
      <c r="Z199" s="294"/>
      <c r="AA199" s="294"/>
      <c r="AB199" s="294"/>
      <c r="AC199" s="294"/>
      <c r="AD199" s="294"/>
      <c r="AE199" s="294"/>
      <c r="AF199" s="294"/>
      <c r="AG199" s="294"/>
      <c r="AH199" s="294"/>
      <c r="AI199" s="294"/>
      <c r="AJ199" s="294"/>
      <c r="AK199" s="294"/>
      <c r="AL199" s="294"/>
      <c r="AM199" s="294"/>
      <c r="AN199" s="294"/>
      <c r="AO199" s="294"/>
      <c r="AP199" s="294"/>
      <c r="AQ199" s="295"/>
      <c r="AR199" s="295"/>
      <c r="AS199" s="295"/>
      <c r="AT199" s="294"/>
      <c r="AU199" s="294"/>
      <c r="AV199" s="294"/>
      <c r="AW199" s="294"/>
      <c r="AX199" s="294"/>
      <c r="AY199" s="294"/>
      <c r="AZ199" s="294"/>
      <c r="BA199" s="294"/>
      <c r="BB199" s="294"/>
      <c r="BC199" s="294"/>
      <c r="BD199" s="294"/>
      <c r="BE199" s="294"/>
      <c r="BF199" s="294"/>
      <c r="BG199" s="294"/>
      <c r="BH199" s="294"/>
      <c r="BI199" s="294"/>
      <c r="BJ199" s="294"/>
      <c r="BK199" s="294"/>
      <c r="BL199" s="294"/>
      <c r="BM199" s="294"/>
      <c r="BN199" s="294"/>
      <c r="BO199" s="294"/>
      <c r="BP199" s="294"/>
      <c r="BQ199" s="294"/>
      <c r="BR199" s="294"/>
      <c r="BS199" s="294"/>
    </row>
    <row r="200" spans="1:71" ht="12.75" x14ac:dyDescent="0.2">
      <c r="A200" s="297"/>
      <c r="B200" s="294"/>
      <c r="C200" s="294"/>
      <c r="D200" s="294"/>
      <c r="E200" s="294"/>
      <c r="F200" s="294"/>
      <c r="G200" s="294"/>
      <c r="H200" s="294"/>
      <c r="I200" s="294"/>
      <c r="J200" s="294"/>
      <c r="K200" s="294"/>
      <c r="L200" s="294"/>
      <c r="M200" s="294"/>
      <c r="N200" s="294"/>
      <c r="O200" s="294"/>
      <c r="P200" s="294"/>
      <c r="Q200" s="294"/>
      <c r="R200" s="294"/>
      <c r="S200" s="294"/>
      <c r="T200" s="294"/>
      <c r="U200" s="294"/>
      <c r="V200" s="294"/>
      <c r="W200" s="294"/>
      <c r="X200" s="294"/>
      <c r="Y200" s="294"/>
      <c r="Z200" s="294"/>
      <c r="AA200" s="294"/>
      <c r="AB200" s="294"/>
      <c r="AC200" s="294"/>
      <c r="AD200" s="294"/>
      <c r="AE200" s="294"/>
      <c r="AF200" s="294"/>
      <c r="AG200" s="294"/>
      <c r="AH200" s="294"/>
      <c r="AI200" s="294"/>
      <c r="AJ200" s="294"/>
      <c r="AK200" s="294"/>
      <c r="AL200" s="294"/>
      <c r="AM200" s="294"/>
      <c r="AN200" s="294"/>
      <c r="AO200" s="294"/>
      <c r="AP200" s="294"/>
      <c r="AQ200" s="295"/>
      <c r="AR200" s="295"/>
      <c r="AS200" s="295"/>
      <c r="AT200" s="294"/>
      <c r="AU200" s="294"/>
      <c r="AV200" s="294"/>
      <c r="AW200" s="294"/>
      <c r="AX200" s="294"/>
      <c r="AY200" s="294"/>
      <c r="AZ200" s="294"/>
      <c r="BA200" s="294"/>
      <c r="BB200" s="294"/>
      <c r="BC200" s="294"/>
      <c r="BD200" s="294"/>
      <c r="BE200" s="294"/>
      <c r="BF200" s="294"/>
      <c r="BG200" s="294"/>
      <c r="BH200" s="294"/>
      <c r="BI200" s="294"/>
      <c r="BJ200" s="294"/>
      <c r="BK200" s="294"/>
      <c r="BL200" s="294"/>
      <c r="BM200" s="294"/>
      <c r="BN200" s="294"/>
      <c r="BO200" s="294"/>
      <c r="BP200" s="294"/>
      <c r="BQ200" s="294"/>
      <c r="BR200" s="294"/>
      <c r="BS200" s="294"/>
    </row>
    <row r="201" spans="1:71" ht="12.75" x14ac:dyDescent="0.2">
      <c r="A201" s="297"/>
      <c r="B201" s="294"/>
      <c r="C201" s="294"/>
      <c r="D201" s="294"/>
      <c r="E201" s="294"/>
      <c r="F201" s="294"/>
      <c r="G201" s="294"/>
      <c r="H201" s="294"/>
      <c r="I201" s="294"/>
      <c r="J201" s="294"/>
      <c r="K201" s="294"/>
      <c r="L201" s="294"/>
      <c r="M201" s="294"/>
      <c r="N201" s="294"/>
      <c r="O201" s="294"/>
      <c r="P201" s="294"/>
      <c r="Q201" s="294"/>
      <c r="R201" s="294"/>
      <c r="S201" s="294"/>
      <c r="T201" s="294"/>
      <c r="U201" s="294"/>
      <c r="V201" s="294"/>
      <c r="W201" s="294"/>
      <c r="X201" s="294"/>
      <c r="Y201" s="294"/>
      <c r="Z201" s="294"/>
      <c r="AA201" s="294"/>
      <c r="AB201" s="294"/>
      <c r="AC201" s="294"/>
      <c r="AD201" s="294"/>
      <c r="AE201" s="294"/>
      <c r="AF201" s="294"/>
      <c r="AG201" s="294"/>
      <c r="AH201" s="294"/>
      <c r="AI201" s="294"/>
      <c r="AJ201" s="294"/>
      <c r="AK201" s="294"/>
      <c r="AL201" s="294"/>
      <c r="AM201" s="294"/>
      <c r="AN201" s="294"/>
      <c r="AO201" s="294"/>
      <c r="AP201" s="294"/>
      <c r="AQ201" s="295"/>
      <c r="AR201" s="295"/>
      <c r="AS201" s="295"/>
      <c r="AT201" s="294"/>
      <c r="AU201" s="294"/>
      <c r="AV201" s="294"/>
      <c r="AW201" s="294"/>
      <c r="AX201" s="294"/>
      <c r="AY201" s="294"/>
      <c r="AZ201" s="294"/>
      <c r="BA201" s="294"/>
      <c r="BB201" s="294"/>
      <c r="BC201" s="294"/>
      <c r="BD201" s="294"/>
      <c r="BE201" s="294"/>
      <c r="BF201" s="294"/>
      <c r="BG201" s="294"/>
      <c r="BH201" s="294"/>
      <c r="BI201" s="294"/>
      <c r="BJ201" s="294"/>
      <c r="BK201" s="294"/>
      <c r="BL201" s="294"/>
      <c r="BM201" s="294"/>
      <c r="BN201" s="294"/>
      <c r="BO201" s="294"/>
      <c r="BP201" s="294"/>
      <c r="BQ201" s="294"/>
      <c r="BR201" s="294"/>
      <c r="BS201" s="294"/>
    </row>
    <row r="202" spans="1:71" ht="12.75" x14ac:dyDescent="0.2">
      <c r="A202" s="297"/>
      <c r="B202" s="294"/>
      <c r="C202" s="294"/>
      <c r="D202" s="294"/>
      <c r="E202" s="294"/>
      <c r="F202" s="294"/>
      <c r="G202" s="294"/>
      <c r="H202" s="294"/>
      <c r="I202" s="294"/>
      <c r="J202" s="294"/>
      <c r="K202" s="294"/>
      <c r="L202" s="294"/>
      <c r="M202" s="294"/>
      <c r="N202" s="294"/>
      <c r="O202" s="294"/>
      <c r="P202" s="294"/>
      <c r="Q202" s="294"/>
      <c r="R202" s="294"/>
      <c r="S202" s="294"/>
      <c r="T202" s="294"/>
      <c r="U202" s="294"/>
      <c r="V202" s="294"/>
      <c r="W202" s="294"/>
      <c r="X202" s="294"/>
      <c r="Y202" s="294"/>
      <c r="Z202" s="294"/>
      <c r="AA202" s="294"/>
      <c r="AB202" s="294"/>
      <c r="AC202" s="294"/>
      <c r="AD202" s="294"/>
      <c r="AE202" s="294"/>
      <c r="AF202" s="294"/>
      <c r="AG202" s="294"/>
      <c r="AH202" s="294"/>
      <c r="AI202" s="294"/>
      <c r="AJ202" s="294"/>
      <c r="AK202" s="294"/>
      <c r="AL202" s="294"/>
      <c r="AM202" s="294"/>
      <c r="AN202" s="294"/>
      <c r="AO202" s="294"/>
      <c r="AP202" s="294"/>
      <c r="AQ202" s="295"/>
      <c r="AR202" s="295"/>
      <c r="AS202" s="295"/>
      <c r="AT202" s="294"/>
      <c r="AU202" s="294"/>
      <c r="AV202" s="294"/>
      <c r="AW202" s="294"/>
      <c r="AX202" s="294"/>
      <c r="AY202" s="294"/>
      <c r="AZ202" s="294"/>
      <c r="BA202" s="294"/>
      <c r="BB202" s="294"/>
      <c r="BC202" s="294"/>
      <c r="BD202" s="294"/>
      <c r="BE202" s="294"/>
      <c r="BF202" s="294"/>
      <c r="BG202" s="294"/>
      <c r="BH202" s="294"/>
      <c r="BI202" s="294"/>
      <c r="BJ202" s="294"/>
      <c r="BK202" s="294"/>
      <c r="BL202" s="294"/>
      <c r="BM202" s="294"/>
      <c r="BN202" s="294"/>
      <c r="BO202" s="294"/>
      <c r="BP202" s="294"/>
      <c r="BQ202" s="294"/>
      <c r="BR202" s="294"/>
      <c r="BS202" s="294"/>
    </row>
    <row r="203" spans="1:71" ht="12.75" x14ac:dyDescent="0.2">
      <c r="A203" s="297"/>
      <c r="B203" s="294"/>
      <c r="C203" s="294"/>
      <c r="D203" s="294"/>
      <c r="E203" s="294"/>
      <c r="F203" s="294"/>
      <c r="G203" s="294"/>
      <c r="H203" s="294"/>
      <c r="I203" s="294"/>
      <c r="J203" s="294"/>
      <c r="K203" s="294"/>
      <c r="L203" s="294"/>
      <c r="M203" s="294"/>
      <c r="N203" s="294"/>
      <c r="O203" s="294"/>
      <c r="P203" s="294"/>
      <c r="Q203" s="294"/>
      <c r="R203" s="294"/>
      <c r="S203" s="294"/>
      <c r="T203" s="294"/>
      <c r="U203" s="294"/>
      <c r="V203" s="294"/>
      <c r="W203" s="294"/>
      <c r="X203" s="294"/>
      <c r="Y203" s="294"/>
      <c r="Z203" s="294"/>
      <c r="AA203" s="294"/>
      <c r="AB203" s="294"/>
      <c r="AC203" s="294"/>
      <c r="AD203" s="294"/>
      <c r="AE203" s="294"/>
      <c r="AF203" s="294"/>
      <c r="AG203" s="294"/>
      <c r="AH203" s="294"/>
      <c r="AI203" s="294"/>
      <c r="AJ203" s="294"/>
      <c r="AK203" s="294"/>
      <c r="AL203" s="294"/>
      <c r="AM203" s="294"/>
      <c r="AN203" s="294"/>
      <c r="AO203" s="294"/>
      <c r="AP203" s="294"/>
      <c r="AQ203" s="295"/>
      <c r="AR203" s="295"/>
      <c r="AS203" s="295"/>
      <c r="AT203" s="294"/>
      <c r="AU203" s="294"/>
      <c r="AV203" s="294"/>
      <c r="AW203" s="294"/>
      <c r="AX203" s="294"/>
      <c r="AY203" s="294"/>
      <c r="AZ203" s="294"/>
      <c r="BA203" s="294"/>
      <c r="BB203" s="294"/>
      <c r="BC203" s="294"/>
      <c r="BD203" s="294"/>
      <c r="BE203" s="294"/>
      <c r="BF203" s="294"/>
      <c r="BG203" s="294"/>
      <c r="BH203" s="294"/>
      <c r="BI203" s="294"/>
      <c r="BJ203" s="294"/>
      <c r="BK203" s="294"/>
      <c r="BL203" s="294"/>
      <c r="BM203" s="294"/>
      <c r="BN203" s="294"/>
      <c r="BO203" s="294"/>
      <c r="BP203" s="294"/>
      <c r="BQ203" s="294"/>
      <c r="BR203" s="294"/>
      <c r="BS203" s="294"/>
    </row>
    <row r="204" spans="1:71" ht="12.75" x14ac:dyDescent="0.2">
      <c r="A204" s="297"/>
      <c r="B204" s="294"/>
      <c r="C204" s="294"/>
      <c r="D204" s="294"/>
      <c r="E204" s="294"/>
      <c r="F204" s="294"/>
      <c r="G204" s="294"/>
      <c r="H204" s="294"/>
      <c r="I204" s="294"/>
      <c r="J204" s="294"/>
      <c r="K204" s="294"/>
      <c r="L204" s="294"/>
      <c r="M204" s="294"/>
      <c r="N204" s="294"/>
      <c r="O204" s="294"/>
      <c r="P204" s="294"/>
      <c r="Q204" s="294"/>
      <c r="R204" s="294"/>
      <c r="S204" s="294"/>
      <c r="T204" s="294"/>
      <c r="U204" s="294"/>
      <c r="V204" s="294"/>
      <c r="W204" s="294"/>
      <c r="X204" s="294"/>
      <c r="Y204" s="294"/>
      <c r="Z204" s="294"/>
      <c r="AA204" s="294"/>
      <c r="AB204" s="294"/>
      <c r="AC204" s="294"/>
      <c r="AD204" s="294"/>
      <c r="AE204" s="294"/>
      <c r="AF204" s="294"/>
      <c r="AG204" s="294"/>
      <c r="AH204" s="294"/>
      <c r="AI204" s="294"/>
      <c r="AJ204" s="294"/>
      <c r="AK204" s="294"/>
      <c r="AL204" s="294"/>
      <c r="AM204" s="294"/>
      <c r="AN204" s="294"/>
      <c r="AO204" s="294"/>
      <c r="AP204" s="294"/>
      <c r="AQ204" s="295"/>
      <c r="AR204" s="295"/>
      <c r="AS204" s="295"/>
      <c r="AT204" s="294"/>
      <c r="AU204" s="294"/>
      <c r="AV204" s="294"/>
      <c r="AW204" s="294"/>
      <c r="AX204" s="294"/>
      <c r="AY204" s="294"/>
      <c r="AZ204" s="294"/>
      <c r="BA204" s="294"/>
      <c r="BB204" s="294"/>
      <c r="BC204" s="294"/>
      <c r="BD204" s="294"/>
      <c r="BE204" s="294"/>
      <c r="BF204" s="294"/>
      <c r="BG204" s="294"/>
      <c r="BH204" s="294"/>
      <c r="BI204" s="294"/>
      <c r="BJ204" s="294"/>
      <c r="BK204" s="294"/>
      <c r="BL204" s="294"/>
      <c r="BM204" s="294"/>
      <c r="BN204" s="294"/>
      <c r="BO204" s="294"/>
      <c r="BP204" s="294"/>
      <c r="BQ204" s="294"/>
      <c r="BR204" s="294"/>
      <c r="BS204" s="294"/>
    </row>
    <row r="205" spans="1:71" ht="12.75" x14ac:dyDescent="0.2">
      <c r="A205" s="297"/>
      <c r="B205" s="294"/>
      <c r="C205" s="294"/>
      <c r="D205" s="294"/>
      <c r="E205" s="294"/>
      <c r="F205" s="294"/>
      <c r="G205" s="294"/>
      <c r="H205" s="294"/>
      <c r="I205" s="294"/>
      <c r="J205" s="294"/>
      <c r="K205" s="294"/>
      <c r="L205" s="294"/>
      <c r="M205" s="294"/>
      <c r="N205" s="294"/>
      <c r="O205" s="294"/>
      <c r="P205" s="294"/>
      <c r="Q205" s="294"/>
      <c r="R205" s="294"/>
      <c r="S205" s="294"/>
      <c r="T205" s="294"/>
      <c r="U205" s="294"/>
      <c r="V205" s="294"/>
      <c r="W205" s="294"/>
      <c r="X205" s="294"/>
      <c r="Y205" s="294"/>
      <c r="Z205" s="294"/>
      <c r="AA205" s="294"/>
      <c r="AB205" s="294"/>
      <c r="AC205" s="294"/>
      <c r="AD205" s="294"/>
      <c r="AE205" s="294"/>
      <c r="AF205" s="294"/>
      <c r="AG205" s="294"/>
      <c r="AH205" s="294"/>
      <c r="AI205" s="294"/>
      <c r="AJ205" s="294"/>
      <c r="AK205" s="294"/>
      <c r="AL205" s="294"/>
      <c r="AM205" s="294"/>
      <c r="AN205" s="294"/>
      <c r="AO205" s="294"/>
      <c r="AP205" s="294"/>
      <c r="AQ205" s="295"/>
      <c r="AR205" s="295"/>
      <c r="AS205" s="295"/>
      <c r="AT205" s="294"/>
      <c r="AU205" s="294"/>
      <c r="AV205" s="294"/>
      <c r="AW205" s="294"/>
      <c r="AX205" s="294"/>
      <c r="AY205" s="294"/>
      <c r="AZ205" s="294"/>
      <c r="BA205" s="294"/>
      <c r="BB205" s="294"/>
      <c r="BC205" s="294"/>
      <c r="BD205" s="294"/>
      <c r="BE205" s="294"/>
      <c r="BF205" s="294"/>
      <c r="BG205" s="294"/>
      <c r="BH205" s="294"/>
      <c r="BI205" s="294"/>
      <c r="BJ205" s="294"/>
      <c r="BK205" s="294"/>
      <c r="BL205" s="294"/>
      <c r="BM205" s="294"/>
      <c r="BN205" s="294"/>
      <c r="BO205" s="294"/>
      <c r="BP205" s="294"/>
      <c r="BQ205" s="294"/>
      <c r="BR205" s="294"/>
      <c r="BS205" s="294"/>
    </row>
    <row r="206" spans="1:71" ht="12.75" x14ac:dyDescent="0.2">
      <c r="A206" s="297"/>
      <c r="B206" s="294"/>
      <c r="C206" s="294"/>
      <c r="D206" s="294"/>
      <c r="E206" s="294"/>
      <c r="F206" s="294"/>
      <c r="G206" s="294"/>
      <c r="H206" s="294"/>
      <c r="I206" s="294"/>
      <c r="J206" s="294"/>
      <c r="K206" s="294"/>
      <c r="L206" s="294"/>
      <c r="M206" s="294"/>
      <c r="N206" s="294"/>
      <c r="O206" s="294"/>
      <c r="P206" s="294"/>
      <c r="Q206" s="294"/>
      <c r="R206" s="294"/>
      <c r="S206" s="294"/>
      <c r="T206" s="294"/>
      <c r="U206" s="294"/>
      <c r="V206" s="294"/>
      <c r="W206" s="294"/>
      <c r="X206" s="294"/>
      <c r="Y206" s="294"/>
      <c r="Z206" s="294"/>
      <c r="AA206" s="294"/>
      <c r="AB206" s="294"/>
      <c r="AC206" s="294"/>
      <c r="AD206" s="294"/>
      <c r="AE206" s="294"/>
      <c r="AF206" s="294"/>
      <c r="AG206" s="294"/>
      <c r="AH206" s="294"/>
      <c r="AI206" s="294"/>
      <c r="AJ206" s="294"/>
      <c r="AK206" s="294"/>
      <c r="AL206" s="294"/>
      <c r="AM206" s="294"/>
      <c r="AN206" s="294"/>
      <c r="AO206" s="294"/>
      <c r="AP206" s="294"/>
      <c r="AQ206" s="295"/>
      <c r="AR206" s="295"/>
      <c r="AS206" s="295"/>
      <c r="AT206" s="294"/>
      <c r="AU206" s="294"/>
      <c r="AV206" s="294"/>
      <c r="AW206" s="294"/>
      <c r="AX206" s="294"/>
      <c r="AY206" s="294"/>
      <c r="AZ206" s="294"/>
      <c r="BA206" s="294"/>
      <c r="BB206" s="294"/>
      <c r="BC206" s="294"/>
      <c r="BD206" s="294"/>
      <c r="BE206" s="294"/>
      <c r="BF206" s="294"/>
      <c r="BG206" s="294"/>
      <c r="BH206" s="294"/>
      <c r="BI206" s="294"/>
      <c r="BJ206" s="294"/>
      <c r="BK206" s="294"/>
      <c r="BL206" s="294"/>
      <c r="BM206" s="294"/>
      <c r="BN206" s="294"/>
      <c r="BO206" s="294"/>
      <c r="BP206" s="294"/>
      <c r="BQ206" s="294"/>
      <c r="BR206" s="294"/>
      <c r="BS206" s="294"/>
    </row>
    <row r="207" spans="1:71" ht="12.75" x14ac:dyDescent="0.2">
      <c r="A207" s="297"/>
      <c r="B207" s="294"/>
      <c r="C207" s="294"/>
      <c r="D207" s="294"/>
      <c r="E207" s="294"/>
      <c r="F207" s="294"/>
      <c r="G207" s="294"/>
      <c r="H207" s="294"/>
      <c r="I207" s="294"/>
      <c r="J207" s="294"/>
      <c r="K207" s="294"/>
      <c r="L207" s="294"/>
      <c r="M207" s="294"/>
      <c r="N207" s="294"/>
      <c r="O207" s="294"/>
      <c r="P207" s="294"/>
      <c r="Q207" s="294"/>
      <c r="R207" s="294"/>
      <c r="S207" s="294"/>
      <c r="T207" s="294"/>
      <c r="U207" s="294"/>
      <c r="V207" s="294"/>
      <c r="W207" s="294"/>
      <c r="X207" s="294"/>
      <c r="Y207" s="294"/>
      <c r="Z207" s="294"/>
      <c r="AA207" s="294"/>
      <c r="AB207" s="294"/>
      <c r="AC207" s="294"/>
      <c r="AD207" s="294"/>
      <c r="AE207" s="294"/>
      <c r="AF207" s="294"/>
      <c r="AG207" s="294"/>
      <c r="AH207" s="294"/>
      <c r="AI207" s="294"/>
      <c r="AJ207" s="294"/>
      <c r="AK207" s="294"/>
      <c r="AL207" s="294"/>
      <c r="AM207" s="294"/>
      <c r="AN207" s="294"/>
      <c r="AO207" s="294"/>
      <c r="AP207" s="294"/>
      <c r="AQ207" s="295"/>
      <c r="AR207" s="295"/>
      <c r="AS207" s="295"/>
      <c r="AT207" s="294"/>
      <c r="AU207" s="294"/>
      <c r="AV207" s="294"/>
      <c r="AW207" s="294"/>
      <c r="AX207" s="294"/>
      <c r="AY207" s="294"/>
      <c r="AZ207" s="294"/>
      <c r="BA207" s="294"/>
      <c r="BB207" s="294"/>
      <c r="BC207" s="294"/>
      <c r="BD207" s="294"/>
      <c r="BE207" s="294"/>
      <c r="BF207" s="294"/>
      <c r="BG207" s="294"/>
      <c r="BH207" s="294"/>
      <c r="BI207" s="294"/>
      <c r="BJ207" s="294"/>
      <c r="BK207" s="294"/>
      <c r="BL207" s="294"/>
      <c r="BM207" s="294"/>
      <c r="BN207" s="294"/>
      <c r="BO207" s="294"/>
      <c r="BP207" s="294"/>
      <c r="BQ207" s="294"/>
      <c r="BR207" s="294"/>
      <c r="BS207" s="294"/>
    </row>
    <row r="208" spans="1:71" ht="12.75" x14ac:dyDescent="0.2">
      <c r="A208" s="297"/>
      <c r="B208" s="294"/>
      <c r="C208" s="294"/>
      <c r="D208" s="294"/>
      <c r="E208" s="294"/>
      <c r="F208" s="294"/>
      <c r="G208" s="294"/>
      <c r="H208" s="294"/>
      <c r="I208" s="294"/>
      <c r="J208" s="294"/>
      <c r="K208" s="294"/>
      <c r="L208" s="294"/>
      <c r="M208" s="294"/>
      <c r="N208" s="294"/>
      <c r="O208" s="294"/>
      <c r="P208" s="294"/>
      <c r="Q208" s="294"/>
      <c r="R208" s="294"/>
      <c r="S208" s="294"/>
      <c r="T208" s="294"/>
      <c r="U208" s="294"/>
      <c r="V208" s="294"/>
      <c r="W208" s="294"/>
      <c r="X208" s="294"/>
      <c r="Y208" s="294"/>
      <c r="Z208" s="294"/>
      <c r="AA208" s="294"/>
      <c r="AB208" s="294"/>
      <c r="AC208" s="294"/>
      <c r="AD208" s="294"/>
      <c r="AE208" s="294"/>
      <c r="AF208" s="294"/>
      <c r="AG208" s="294"/>
      <c r="AH208" s="294"/>
      <c r="AI208" s="294"/>
      <c r="AJ208" s="294"/>
      <c r="AK208" s="294"/>
      <c r="AL208" s="294"/>
      <c r="AM208" s="294"/>
      <c r="AN208" s="294"/>
      <c r="AO208" s="294"/>
      <c r="AP208" s="294"/>
      <c r="AQ208" s="295"/>
      <c r="AR208" s="295"/>
      <c r="AS208" s="295"/>
      <c r="AT208" s="294"/>
      <c r="AU208" s="294"/>
      <c r="AV208" s="294"/>
      <c r="AW208" s="294"/>
      <c r="AX208" s="294"/>
      <c r="AY208" s="294"/>
      <c r="AZ208" s="294"/>
      <c r="BA208" s="294"/>
      <c r="BB208" s="294"/>
      <c r="BC208" s="294"/>
      <c r="BD208" s="294"/>
      <c r="BE208" s="294"/>
      <c r="BF208" s="294"/>
      <c r="BG208" s="294"/>
      <c r="BH208" s="294"/>
      <c r="BI208" s="294"/>
      <c r="BJ208" s="294"/>
      <c r="BK208" s="294"/>
      <c r="BL208" s="294"/>
      <c r="BM208" s="294"/>
      <c r="BN208" s="294"/>
      <c r="BO208" s="294"/>
      <c r="BP208" s="294"/>
      <c r="BQ208" s="294"/>
      <c r="BR208" s="294"/>
      <c r="BS208" s="294"/>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zoomScaleNormal="100" zoomScaleSheetLayoutView="70" workbookViewId="0">
      <selection activeCell="J32" sqref="J32"/>
    </sheetView>
  </sheetViews>
  <sheetFormatPr defaultColWidth="9.140625" defaultRowHeight="15" x14ac:dyDescent="0.25"/>
  <cols>
    <col min="1" max="1" width="8.28515625" style="118" customWidth="1"/>
    <col min="2" max="2" width="38.42578125" style="118" customWidth="1"/>
    <col min="3" max="6" width="14.140625" style="117" customWidth="1"/>
    <col min="7" max="8" width="14.140625" style="117" hidden="1" customWidth="1"/>
    <col min="9" max="9" width="21.7109375" style="117" customWidth="1"/>
    <col min="10" max="10" width="21.7109375" style="118" customWidth="1"/>
    <col min="11" max="11" width="29.140625" style="118" customWidth="1"/>
    <col min="12" max="12" width="30.5703125" style="118" customWidth="1"/>
    <col min="13" max="16384" width="9.140625" style="118"/>
  </cols>
  <sheetData>
    <row r="1" spans="1:11" ht="18.75" x14ac:dyDescent="0.25">
      <c r="A1" s="16"/>
      <c r="B1" s="16"/>
      <c r="C1" s="51"/>
      <c r="D1" s="51"/>
      <c r="E1" s="51"/>
      <c r="F1" s="51"/>
      <c r="G1" s="51"/>
      <c r="H1" s="51"/>
      <c r="I1" s="51"/>
      <c r="J1" s="16"/>
      <c r="K1" s="119" t="s">
        <v>66</v>
      </c>
    </row>
    <row r="2" spans="1:11" ht="18.75" x14ac:dyDescent="0.3">
      <c r="A2" s="16"/>
      <c r="B2" s="16"/>
      <c r="C2" s="51"/>
      <c r="D2" s="51"/>
      <c r="E2" s="51"/>
      <c r="F2" s="51"/>
      <c r="G2" s="51"/>
      <c r="H2" s="51"/>
      <c r="I2" s="51"/>
      <c r="J2" s="16"/>
      <c r="K2" s="120" t="s">
        <v>8</v>
      </c>
    </row>
    <row r="3" spans="1:11" ht="18.75" x14ac:dyDescent="0.3">
      <c r="A3" s="16"/>
      <c r="B3" s="16"/>
      <c r="C3" s="51"/>
      <c r="D3" s="51"/>
      <c r="E3" s="51"/>
      <c r="F3" s="51"/>
      <c r="G3" s="51"/>
      <c r="H3" s="51"/>
      <c r="I3" s="51"/>
      <c r="J3" s="16"/>
      <c r="K3" s="120" t="s">
        <v>65</v>
      </c>
    </row>
    <row r="4" spans="1:11" ht="15.75" x14ac:dyDescent="0.25">
      <c r="A4" s="16"/>
      <c r="B4" s="16"/>
      <c r="C4" s="51"/>
      <c r="D4" s="51"/>
      <c r="E4" s="51"/>
      <c r="F4" s="51"/>
      <c r="G4" s="51"/>
      <c r="H4" s="51"/>
      <c r="I4" s="51"/>
      <c r="J4" s="16"/>
      <c r="K4" s="16"/>
    </row>
    <row r="5" spans="1:11" ht="15.75" x14ac:dyDescent="0.25">
      <c r="A5" s="451" t="str">
        <f>'5. анализ эконом эфф'!A5</f>
        <v>Год раскрытия информации: 2026 год</v>
      </c>
      <c r="B5" s="451"/>
      <c r="C5" s="451"/>
      <c r="D5" s="451"/>
      <c r="E5" s="451"/>
      <c r="F5" s="451"/>
      <c r="G5" s="451"/>
      <c r="H5" s="451"/>
      <c r="I5" s="451"/>
      <c r="J5" s="451"/>
      <c r="K5" s="451"/>
    </row>
    <row r="6" spans="1:11" ht="15.75" x14ac:dyDescent="0.25">
      <c r="A6" s="16"/>
      <c r="B6" s="16"/>
      <c r="C6" s="51"/>
      <c r="D6" s="51"/>
      <c r="E6" s="51"/>
      <c r="F6" s="51"/>
      <c r="G6" s="51"/>
      <c r="H6" s="51"/>
      <c r="I6" s="51"/>
      <c r="J6" s="16"/>
      <c r="K6" s="16"/>
    </row>
    <row r="7" spans="1:11" ht="18.75" x14ac:dyDescent="0.25">
      <c r="A7" s="458" t="s">
        <v>7</v>
      </c>
      <c r="B7" s="458"/>
      <c r="C7" s="458"/>
      <c r="D7" s="458"/>
      <c r="E7" s="458"/>
      <c r="F7" s="458"/>
      <c r="G7" s="458"/>
      <c r="H7" s="458"/>
      <c r="I7" s="458"/>
      <c r="J7" s="458"/>
      <c r="K7" s="458"/>
    </row>
    <row r="8" spans="1:11" ht="18.75" x14ac:dyDescent="0.25">
      <c r="A8" s="458"/>
      <c r="B8" s="458"/>
      <c r="C8" s="458"/>
      <c r="D8" s="458"/>
      <c r="E8" s="458"/>
      <c r="F8" s="458"/>
      <c r="G8" s="458"/>
      <c r="H8" s="458"/>
      <c r="I8" s="458"/>
      <c r="J8" s="458"/>
      <c r="K8" s="458"/>
    </row>
    <row r="9" spans="1:11" ht="15.75" x14ac:dyDescent="0.25">
      <c r="A9" s="523" t="str">
        <f>'5. анализ эконом эфф'!A9</f>
        <v>Акционерное общество "Россети Янтарь" ДЗО  ПАО "Россети"</v>
      </c>
      <c r="B9" s="523"/>
      <c r="C9" s="523"/>
      <c r="D9" s="523"/>
      <c r="E9" s="523"/>
      <c r="F9" s="523"/>
      <c r="G9" s="523"/>
      <c r="H9" s="523"/>
      <c r="I9" s="523"/>
      <c r="J9" s="523"/>
      <c r="K9" s="523"/>
    </row>
    <row r="10" spans="1:11" ht="15.75" x14ac:dyDescent="0.25">
      <c r="A10" s="455" t="s">
        <v>6</v>
      </c>
      <c r="B10" s="455"/>
      <c r="C10" s="455"/>
      <c r="D10" s="455"/>
      <c r="E10" s="455"/>
      <c r="F10" s="455"/>
      <c r="G10" s="455"/>
      <c r="H10" s="455"/>
      <c r="I10" s="455"/>
      <c r="J10" s="455"/>
      <c r="K10" s="455"/>
    </row>
    <row r="11" spans="1:11" ht="18.75" x14ac:dyDescent="0.25">
      <c r="A11" s="458"/>
      <c r="B11" s="458"/>
      <c r="C11" s="458"/>
      <c r="D11" s="458"/>
      <c r="E11" s="458"/>
      <c r="F11" s="458"/>
      <c r="G11" s="458"/>
      <c r="H11" s="458"/>
      <c r="I11" s="458"/>
      <c r="J11" s="458"/>
      <c r="K11" s="458"/>
    </row>
    <row r="12" spans="1:11" ht="15.75" x14ac:dyDescent="0.25">
      <c r="A12" s="523" t="str">
        <f>'5. анализ эконом эфф'!A12</f>
        <v>P_23-1659</v>
      </c>
      <c r="B12" s="523"/>
      <c r="C12" s="523"/>
      <c r="D12" s="523"/>
      <c r="E12" s="523"/>
      <c r="F12" s="523"/>
      <c r="G12" s="523"/>
      <c r="H12" s="523"/>
      <c r="I12" s="523"/>
      <c r="J12" s="523"/>
      <c r="K12" s="523"/>
    </row>
    <row r="13" spans="1:11" ht="15.75" x14ac:dyDescent="0.25">
      <c r="A13" s="455" t="s">
        <v>5</v>
      </c>
      <c r="B13" s="455"/>
      <c r="C13" s="455"/>
      <c r="D13" s="455"/>
      <c r="E13" s="455"/>
      <c r="F13" s="455"/>
      <c r="G13" s="455"/>
      <c r="H13" s="455"/>
      <c r="I13" s="455"/>
      <c r="J13" s="455"/>
      <c r="K13" s="455"/>
    </row>
    <row r="14" spans="1:11" ht="18.75" x14ac:dyDescent="0.25">
      <c r="A14" s="467"/>
      <c r="B14" s="467"/>
      <c r="C14" s="467"/>
      <c r="D14" s="467"/>
      <c r="E14" s="467"/>
      <c r="F14" s="467"/>
      <c r="G14" s="467"/>
      <c r="H14" s="467"/>
      <c r="I14" s="467"/>
      <c r="J14" s="467"/>
      <c r="K14" s="467"/>
    </row>
    <row r="15" spans="1:11" ht="15.75" x14ac:dyDescent="0.25">
      <c r="A15" s="525" t="str">
        <f>'5. анализ эконом эфф'!A15</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c r="B15" s="525"/>
      <c r="C15" s="525"/>
      <c r="D15" s="525"/>
      <c r="E15" s="525"/>
      <c r="F15" s="525"/>
      <c r="G15" s="525"/>
      <c r="H15" s="525"/>
      <c r="I15" s="525"/>
      <c r="J15" s="525"/>
      <c r="K15" s="525"/>
    </row>
    <row r="16" spans="1:11" ht="15.75" x14ac:dyDescent="0.25">
      <c r="A16" s="455" t="s">
        <v>4</v>
      </c>
      <c r="B16" s="455"/>
      <c r="C16" s="455"/>
      <c r="D16" s="455"/>
      <c r="E16" s="455"/>
      <c r="F16" s="455"/>
      <c r="G16" s="455"/>
      <c r="H16" s="455"/>
      <c r="I16" s="455"/>
      <c r="J16" s="455"/>
      <c r="K16" s="455"/>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32" t="s">
        <v>358</v>
      </c>
      <c r="B19" s="532"/>
      <c r="C19" s="532"/>
      <c r="D19" s="532"/>
      <c r="E19" s="532"/>
      <c r="F19" s="532"/>
      <c r="G19" s="532"/>
      <c r="H19" s="532"/>
      <c r="I19" s="532"/>
      <c r="J19" s="532"/>
      <c r="K19" s="532"/>
    </row>
    <row r="20" spans="1:12" ht="15.75" x14ac:dyDescent="0.25">
      <c r="A20" s="52"/>
      <c r="K20" s="51"/>
    </row>
    <row r="21" spans="1:12" ht="15.75" x14ac:dyDescent="0.25">
      <c r="A21" s="526" t="s">
        <v>193</v>
      </c>
      <c r="B21" s="526" t="s">
        <v>396</v>
      </c>
      <c r="C21" s="526" t="s">
        <v>401</v>
      </c>
      <c r="D21" s="526"/>
      <c r="E21" s="526"/>
      <c r="F21" s="526"/>
      <c r="G21" s="526"/>
      <c r="H21" s="526"/>
      <c r="I21" s="527" t="s">
        <v>192</v>
      </c>
      <c r="J21" s="528" t="s">
        <v>402</v>
      </c>
      <c r="K21" s="526" t="s">
        <v>191</v>
      </c>
      <c r="L21" s="524" t="s">
        <v>466</v>
      </c>
    </row>
    <row r="22" spans="1:12" ht="54" customHeight="1" x14ac:dyDescent="0.25">
      <c r="A22" s="526"/>
      <c r="B22" s="526"/>
      <c r="C22" s="531" t="s">
        <v>2</v>
      </c>
      <c r="D22" s="531"/>
      <c r="E22" s="531" t="s">
        <v>9</v>
      </c>
      <c r="F22" s="531"/>
      <c r="G22" s="531" t="s">
        <v>601</v>
      </c>
      <c r="H22" s="531"/>
      <c r="I22" s="527"/>
      <c r="J22" s="529"/>
      <c r="K22" s="526"/>
      <c r="L22" s="524"/>
    </row>
    <row r="23" spans="1:12" ht="31.5" x14ac:dyDescent="0.25">
      <c r="A23" s="526"/>
      <c r="B23" s="526"/>
      <c r="C23" s="129" t="s">
        <v>190</v>
      </c>
      <c r="D23" s="129" t="s">
        <v>189</v>
      </c>
      <c r="E23" s="129" t="s">
        <v>190</v>
      </c>
      <c r="F23" s="129" t="s">
        <v>189</v>
      </c>
      <c r="G23" s="129" t="s">
        <v>190</v>
      </c>
      <c r="H23" s="129" t="s">
        <v>189</v>
      </c>
      <c r="I23" s="527"/>
      <c r="J23" s="530"/>
      <c r="K23" s="526"/>
      <c r="L23" s="524"/>
    </row>
    <row r="24" spans="1:12" ht="15.75" x14ac:dyDescent="0.25">
      <c r="A24" s="133">
        <v>1</v>
      </c>
      <c r="B24" s="133">
        <v>2</v>
      </c>
      <c r="C24" s="129">
        <v>3</v>
      </c>
      <c r="D24" s="129">
        <v>4</v>
      </c>
      <c r="E24" s="129">
        <v>5</v>
      </c>
      <c r="F24" s="129">
        <v>6</v>
      </c>
      <c r="G24" s="129">
        <v>7</v>
      </c>
      <c r="H24" s="129">
        <v>8</v>
      </c>
      <c r="I24" s="129">
        <v>9</v>
      </c>
      <c r="J24" s="129">
        <v>10</v>
      </c>
      <c r="K24" s="129">
        <v>11</v>
      </c>
      <c r="L24" s="129">
        <v>12</v>
      </c>
    </row>
    <row r="25" spans="1:12" ht="15.75" x14ac:dyDescent="0.25">
      <c r="A25" s="142">
        <v>1</v>
      </c>
      <c r="B25" s="143" t="s">
        <v>188</v>
      </c>
      <c r="C25" s="147"/>
      <c r="D25" s="130"/>
      <c r="E25" s="130"/>
      <c r="F25" s="130"/>
      <c r="G25" s="130"/>
      <c r="H25" s="147"/>
      <c r="I25" s="147"/>
      <c r="J25" s="135"/>
      <c r="K25" s="136"/>
      <c r="L25" s="137"/>
    </row>
    <row r="26" spans="1:12" ht="15.75" x14ac:dyDescent="0.25">
      <c r="A26" s="142" t="s">
        <v>403</v>
      </c>
      <c r="B26" s="144" t="s">
        <v>404</v>
      </c>
      <c r="C26" s="442">
        <v>45007</v>
      </c>
      <c r="D26" s="442">
        <v>45007</v>
      </c>
      <c r="E26" s="442">
        <v>45007</v>
      </c>
      <c r="F26" s="442">
        <v>45007</v>
      </c>
      <c r="G26" s="442">
        <v>45007</v>
      </c>
      <c r="H26" s="442">
        <v>45007</v>
      </c>
      <c r="I26" s="308">
        <v>100</v>
      </c>
      <c r="J26" s="308"/>
      <c r="K26" s="136"/>
      <c r="L26" s="136"/>
    </row>
    <row r="27" spans="1:12" ht="31.5" x14ac:dyDescent="0.25">
      <c r="A27" s="142" t="s">
        <v>406</v>
      </c>
      <c r="B27" s="144" t="s">
        <v>407</v>
      </c>
      <c r="C27" s="155" t="s">
        <v>405</v>
      </c>
      <c r="D27" s="156" t="str">
        <f t="shared" ref="D27:D30" si="0">C27</f>
        <v>не требуется</v>
      </c>
      <c r="E27" s="155" t="s">
        <v>405</v>
      </c>
      <c r="F27" s="156" t="str">
        <f t="shared" ref="F27:F30" si="1">E27</f>
        <v>не требуется</v>
      </c>
      <c r="G27" s="155" t="s">
        <v>405</v>
      </c>
      <c r="H27" s="156" t="str">
        <f t="shared" ref="H27:H30" si="2">G27</f>
        <v>не требуется</v>
      </c>
      <c r="I27" s="158"/>
      <c r="J27" s="130"/>
      <c r="K27" s="136"/>
      <c r="L27" s="136"/>
    </row>
    <row r="28" spans="1:12" ht="47.25" x14ac:dyDescent="0.25">
      <c r="A28" s="142" t="s">
        <v>409</v>
      </c>
      <c r="B28" s="144" t="s">
        <v>408</v>
      </c>
      <c r="C28" s="155" t="s">
        <v>405</v>
      </c>
      <c r="D28" s="156" t="str">
        <f t="shared" si="0"/>
        <v>не требуется</v>
      </c>
      <c r="E28" s="155" t="s">
        <v>405</v>
      </c>
      <c r="F28" s="156" t="str">
        <f t="shared" si="1"/>
        <v>не требуется</v>
      </c>
      <c r="G28" s="155" t="s">
        <v>405</v>
      </c>
      <c r="H28" s="156" t="str">
        <f t="shared" si="2"/>
        <v>не требуется</v>
      </c>
      <c r="I28" s="158"/>
      <c r="J28" s="130"/>
      <c r="K28" s="136"/>
      <c r="L28" s="136"/>
    </row>
    <row r="29" spans="1:12" ht="31.5" x14ac:dyDescent="0.25">
      <c r="A29" s="142" t="s">
        <v>411</v>
      </c>
      <c r="B29" s="144" t="s">
        <v>410</v>
      </c>
      <c r="C29" s="155" t="s">
        <v>405</v>
      </c>
      <c r="D29" s="156" t="str">
        <f t="shared" si="0"/>
        <v>не требуется</v>
      </c>
      <c r="E29" s="155" t="s">
        <v>405</v>
      </c>
      <c r="F29" s="156" t="str">
        <f t="shared" si="1"/>
        <v>не требуется</v>
      </c>
      <c r="G29" s="155" t="s">
        <v>405</v>
      </c>
      <c r="H29" s="156" t="str">
        <f t="shared" si="2"/>
        <v>не требуется</v>
      </c>
      <c r="I29" s="158"/>
      <c r="J29" s="131"/>
      <c r="K29" s="136"/>
      <c r="L29" s="136"/>
    </row>
    <row r="30" spans="1:12" ht="31.5" x14ac:dyDescent="0.25">
      <c r="A30" s="142" t="s">
        <v>413</v>
      </c>
      <c r="B30" s="144" t="s">
        <v>412</v>
      </c>
      <c r="C30" s="155" t="s">
        <v>405</v>
      </c>
      <c r="D30" s="156" t="str">
        <f t="shared" si="0"/>
        <v>не требуется</v>
      </c>
      <c r="E30" s="155" t="s">
        <v>405</v>
      </c>
      <c r="F30" s="156" t="str">
        <f t="shared" si="1"/>
        <v>не требуется</v>
      </c>
      <c r="G30" s="155" t="s">
        <v>405</v>
      </c>
      <c r="H30" s="156" t="str">
        <f t="shared" si="2"/>
        <v>не требуется</v>
      </c>
      <c r="I30" s="158"/>
      <c r="J30" s="135"/>
      <c r="K30" s="136"/>
      <c r="L30" s="136"/>
    </row>
    <row r="31" spans="1:12" ht="31.5" x14ac:dyDescent="0.25">
      <c r="A31" s="142" t="s">
        <v>414</v>
      </c>
      <c r="B31" s="144" t="s">
        <v>322</v>
      </c>
      <c r="C31" s="442">
        <v>45552</v>
      </c>
      <c r="D31" s="442">
        <v>45552</v>
      </c>
      <c r="E31" s="442">
        <v>45552</v>
      </c>
      <c r="F31" s="442">
        <v>45552</v>
      </c>
      <c r="G31" s="442">
        <v>45552</v>
      </c>
      <c r="H31" s="442">
        <v>45552</v>
      </c>
      <c r="I31" s="308">
        <v>100</v>
      </c>
      <c r="J31" s="308"/>
      <c r="K31" s="136"/>
      <c r="L31" s="136"/>
    </row>
    <row r="32" spans="1:12" ht="31.5" x14ac:dyDescent="0.25">
      <c r="A32" s="142" t="s">
        <v>416</v>
      </c>
      <c r="B32" s="144" t="s">
        <v>415</v>
      </c>
      <c r="C32" s="155">
        <v>45982</v>
      </c>
      <c r="D32" s="156">
        <v>45982</v>
      </c>
      <c r="E32" s="155">
        <v>45982</v>
      </c>
      <c r="F32" s="156">
        <v>45982</v>
      </c>
      <c r="G32" s="155">
        <v>45982</v>
      </c>
      <c r="H32" s="156">
        <v>45982</v>
      </c>
      <c r="I32" s="308">
        <v>100</v>
      </c>
      <c r="J32" s="308">
        <v>100</v>
      </c>
      <c r="K32" s="136"/>
      <c r="L32" s="136"/>
    </row>
    <row r="33" spans="1:12" ht="47.25" x14ac:dyDescent="0.25">
      <c r="A33" s="142" t="s">
        <v>418</v>
      </c>
      <c r="B33" s="144" t="s">
        <v>417</v>
      </c>
      <c r="C33" s="155" t="s">
        <v>405</v>
      </c>
      <c r="D33" s="156" t="str">
        <f t="shared" ref="D33:D34" si="3">C33</f>
        <v>не требуется</v>
      </c>
      <c r="E33" s="155" t="s">
        <v>405</v>
      </c>
      <c r="F33" s="156" t="str">
        <f t="shared" ref="F33:F34" si="4">E33</f>
        <v>не требуется</v>
      </c>
      <c r="G33" s="155" t="s">
        <v>405</v>
      </c>
      <c r="H33" s="156" t="str">
        <f t="shared" ref="H33:H34" si="5">G33</f>
        <v>не требуется</v>
      </c>
      <c r="I33" s="158"/>
      <c r="J33" s="131"/>
      <c r="K33" s="136"/>
      <c r="L33" s="136"/>
    </row>
    <row r="34" spans="1:12" ht="63" x14ac:dyDescent="0.25">
      <c r="A34" s="142" t="s">
        <v>420</v>
      </c>
      <c r="B34" s="144" t="s">
        <v>419</v>
      </c>
      <c r="C34" s="155" t="s">
        <v>405</v>
      </c>
      <c r="D34" s="156" t="str">
        <f t="shared" si="3"/>
        <v>не требуется</v>
      </c>
      <c r="E34" s="155" t="s">
        <v>405</v>
      </c>
      <c r="F34" s="156" t="str">
        <f t="shared" si="4"/>
        <v>не требуется</v>
      </c>
      <c r="G34" s="155" t="s">
        <v>405</v>
      </c>
      <c r="H34" s="156" t="str">
        <f t="shared" si="5"/>
        <v>не требуется</v>
      </c>
      <c r="I34" s="159"/>
      <c r="J34" s="130"/>
      <c r="K34" s="138"/>
      <c r="L34" s="136"/>
    </row>
    <row r="35" spans="1:12" ht="31.5" x14ac:dyDescent="0.25">
      <c r="A35" s="142" t="s">
        <v>421</v>
      </c>
      <c r="B35" s="144" t="s">
        <v>187</v>
      </c>
      <c r="C35" s="155">
        <v>45929</v>
      </c>
      <c r="D35" s="156">
        <v>45929</v>
      </c>
      <c r="E35" s="155">
        <v>45943</v>
      </c>
      <c r="F35" s="156">
        <v>45943</v>
      </c>
      <c r="G35" s="155">
        <v>45929</v>
      </c>
      <c r="H35" s="156">
        <v>45929</v>
      </c>
      <c r="I35" s="308">
        <v>100</v>
      </c>
      <c r="J35" s="308">
        <v>100</v>
      </c>
      <c r="K35" s="138"/>
      <c r="L35" s="136"/>
    </row>
    <row r="36" spans="1:12" ht="31.5" x14ac:dyDescent="0.25">
      <c r="A36" s="142" t="s">
        <v>423</v>
      </c>
      <c r="B36" s="144" t="s">
        <v>422</v>
      </c>
      <c r="C36" s="155" t="s">
        <v>405</v>
      </c>
      <c r="D36" s="156" t="str">
        <f t="shared" ref="D36" si="6">C36</f>
        <v>не требуется</v>
      </c>
      <c r="E36" s="155" t="s">
        <v>405</v>
      </c>
      <c r="F36" s="156" t="str">
        <f t="shared" ref="F36" si="7">E36</f>
        <v>не требуется</v>
      </c>
      <c r="G36" s="155" t="s">
        <v>405</v>
      </c>
      <c r="H36" s="156" t="str">
        <f t="shared" ref="H36" si="8">G36</f>
        <v>не требуется</v>
      </c>
      <c r="I36" s="160"/>
      <c r="J36" s="131"/>
      <c r="K36" s="139"/>
      <c r="L36" s="136"/>
    </row>
    <row r="37" spans="1:12" ht="15.75" x14ac:dyDescent="0.25">
      <c r="A37" s="142" t="s">
        <v>424</v>
      </c>
      <c r="B37" s="144" t="s">
        <v>186</v>
      </c>
      <c r="C37" s="155">
        <v>45982</v>
      </c>
      <c r="D37" s="156">
        <v>45982</v>
      </c>
      <c r="E37" s="155">
        <v>45982</v>
      </c>
      <c r="F37" s="156">
        <v>45982</v>
      </c>
      <c r="G37" s="155">
        <v>45982</v>
      </c>
      <c r="H37" s="156">
        <v>45982</v>
      </c>
      <c r="I37" s="308">
        <v>100</v>
      </c>
      <c r="J37" s="308">
        <v>100</v>
      </c>
      <c r="K37" s="139"/>
      <c r="L37" s="136"/>
    </row>
    <row r="38" spans="1:12" ht="15.75" x14ac:dyDescent="0.25">
      <c r="A38" s="145" t="s">
        <v>463</v>
      </c>
      <c r="B38" s="143" t="s">
        <v>185</v>
      </c>
      <c r="C38" s="156"/>
      <c r="D38" s="156"/>
      <c r="E38" s="156"/>
      <c r="F38" s="156"/>
      <c r="G38" s="156"/>
      <c r="H38" s="156"/>
      <c r="I38" s="161"/>
      <c r="J38" s="136"/>
      <c r="K38" s="136"/>
      <c r="L38" s="136"/>
    </row>
    <row r="39" spans="1:12" ht="63" x14ac:dyDescent="0.25">
      <c r="A39" s="142" t="s">
        <v>426</v>
      </c>
      <c r="B39" s="144" t="s">
        <v>425</v>
      </c>
      <c r="C39" s="442">
        <v>45552</v>
      </c>
      <c r="D39" s="442">
        <v>45552</v>
      </c>
      <c r="E39" s="442">
        <v>45552</v>
      </c>
      <c r="F39" s="442">
        <v>45552</v>
      </c>
      <c r="G39" s="442">
        <v>45552</v>
      </c>
      <c r="H39" s="442">
        <v>45552</v>
      </c>
      <c r="I39" s="308">
        <v>100</v>
      </c>
      <c r="J39" s="308"/>
      <c r="K39" s="136"/>
      <c r="L39" s="136"/>
    </row>
    <row r="40" spans="1:12" ht="15.75" x14ac:dyDescent="0.25">
      <c r="A40" s="142" t="s">
        <v>428</v>
      </c>
      <c r="B40" s="144" t="s">
        <v>427</v>
      </c>
      <c r="C40" s="155" t="s">
        <v>405</v>
      </c>
      <c r="D40" s="156" t="str">
        <f t="shared" ref="D40" si="9">C40</f>
        <v>не требуется</v>
      </c>
      <c r="E40" s="155" t="s">
        <v>405</v>
      </c>
      <c r="F40" s="156" t="str">
        <f t="shared" ref="F40" si="10">E40</f>
        <v>не требуется</v>
      </c>
      <c r="G40" s="155" t="s">
        <v>405</v>
      </c>
      <c r="H40" s="156" t="str">
        <f t="shared" ref="H40" si="11">G40</f>
        <v>не требуется</v>
      </c>
      <c r="I40" s="308"/>
      <c r="J40" s="134"/>
      <c r="K40" s="136"/>
      <c r="L40" s="136"/>
    </row>
    <row r="41" spans="1:12" ht="47.25" x14ac:dyDescent="0.25">
      <c r="A41" s="142" t="s">
        <v>464</v>
      </c>
      <c r="B41" s="143" t="s">
        <v>429</v>
      </c>
      <c r="C41" s="156"/>
      <c r="D41" s="214"/>
      <c r="E41" s="156"/>
      <c r="F41" s="214"/>
      <c r="G41" s="156"/>
      <c r="H41" s="214"/>
      <c r="I41" s="161"/>
      <c r="J41" s="136"/>
      <c r="K41" s="136"/>
      <c r="L41" s="136"/>
    </row>
    <row r="42" spans="1:12" ht="31.5" x14ac:dyDescent="0.25">
      <c r="A42" s="142" t="s">
        <v>431</v>
      </c>
      <c r="B42" s="144" t="s">
        <v>430</v>
      </c>
      <c r="C42" s="155" t="s">
        <v>405</v>
      </c>
      <c r="D42" s="156" t="str">
        <f t="shared" ref="D42:D43" si="12">C42</f>
        <v>не требуется</v>
      </c>
      <c r="E42" s="155" t="s">
        <v>405</v>
      </c>
      <c r="F42" s="156" t="str">
        <f t="shared" ref="F42:F43" si="13">E42</f>
        <v>не требуется</v>
      </c>
      <c r="G42" s="155" t="s">
        <v>405</v>
      </c>
      <c r="H42" s="156" t="str">
        <f t="shared" ref="H42:H43" si="14">G42</f>
        <v>не требуется</v>
      </c>
      <c r="I42" s="162"/>
      <c r="J42" s="132"/>
      <c r="K42" s="136"/>
      <c r="L42" s="136"/>
    </row>
    <row r="43" spans="1:12" ht="15.75" x14ac:dyDescent="0.25">
      <c r="A43" s="142" t="s">
        <v>432</v>
      </c>
      <c r="B43" s="144" t="s">
        <v>184</v>
      </c>
      <c r="C43" s="155" t="s">
        <v>405</v>
      </c>
      <c r="D43" s="156" t="str">
        <f t="shared" si="12"/>
        <v>не требуется</v>
      </c>
      <c r="E43" s="155" t="s">
        <v>405</v>
      </c>
      <c r="F43" s="156" t="str">
        <f t="shared" si="13"/>
        <v>не требуется</v>
      </c>
      <c r="G43" s="155" t="s">
        <v>405</v>
      </c>
      <c r="H43" s="156" t="str">
        <f t="shared" si="14"/>
        <v>не требуется</v>
      </c>
      <c r="I43" s="308"/>
      <c r="J43" s="308"/>
      <c r="K43" s="136"/>
      <c r="L43" s="136"/>
    </row>
    <row r="44" spans="1:12" ht="15.75" x14ac:dyDescent="0.25">
      <c r="A44" s="142" t="s">
        <v>434</v>
      </c>
      <c r="B44" s="144" t="s">
        <v>433</v>
      </c>
      <c r="C44" s="155">
        <f t="shared" ref="C44" si="15">D39</f>
        <v>45552</v>
      </c>
      <c r="D44" s="156">
        <v>46016</v>
      </c>
      <c r="E44" s="155">
        <f t="shared" ref="E44" si="16">F39</f>
        <v>45552</v>
      </c>
      <c r="F44" s="156">
        <v>46006</v>
      </c>
      <c r="G44" s="155">
        <f>H39</f>
        <v>45552</v>
      </c>
      <c r="H44" s="156">
        <v>46016</v>
      </c>
      <c r="I44" s="308">
        <v>100</v>
      </c>
      <c r="J44" s="308">
        <v>100</v>
      </c>
      <c r="K44" s="136"/>
      <c r="L44" s="136"/>
    </row>
    <row r="45" spans="1:12" ht="78.75" x14ac:dyDescent="0.25">
      <c r="A45" s="142" t="s">
        <v>436</v>
      </c>
      <c r="B45" s="144" t="s">
        <v>435</v>
      </c>
      <c r="C45" s="155" t="s">
        <v>405</v>
      </c>
      <c r="D45" s="156" t="str">
        <f t="shared" ref="D45:D46" si="17">C45</f>
        <v>не требуется</v>
      </c>
      <c r="E45" s="155" t="s">
        <v>405</v>
      </c>
      <c r="F45" s="156" t="str">
        <f t="shared" ref="F45:F46" si="18">E45</f>
        <v>не требуется</v>
      </c>
      <c r="G45" s="155" t="s">
        <v>405</v>
      </c>
      <c r="H45" s="156" t="str">
        <f t="shared" ref="H45:H46" si="19">G45</f>
        <v>не требуется</v>
      </c>
      <c r="I45" s="161"/>
      <c r="J45" s="136"/>
      <c r="K45" s="136"/>
      <c r="L45" s="136"/>
    </row>
    <row r="46" spans="1:12" ht="157.5" x14ac:dyDescent="0.25">
      <c r="A46" s="142" t="s">
        <v>438</v>
      </c>
      <c r="B46" s="144" t="s">
        <v>437</v>
      </c>
      <c r="C46" s="155" t="s">
        <v>405</v>
      </c>
      <c r="D46" s="156" t="str">
        <f t="shared" si="17"/>
        <v>не требуется</v>
      </c>
      <c r="E46" s="155" t="s">
        <v>405</v>
      </c>
      <c r="F46" s="156" t="str">
        <f t="shared" si="18"/>
        <v>не требуется</v>
      </c>
      <c r="G46" s="155" t="s">
        <v>405</v>
      </c>
      <c r="H46" s="156" t="str">
        <f t="shared" si="19"/>
        <v>не требуется</v>
      </c>
      <c r="I46" s="161"/>
      <c r="J46" s="136"/>
      <c r="K46" s="136"/>
      <c r="L46" s="136"/>
    </row>
    <row r="47" spans="1:12" ht="15.75" x14ac:dyDescent="0.25">
      <c r="A47" s="142" t="s">
        <v>467</v>
      </c>
      <c r="B47" s="144" t="s">
        <v>439</v>
      </c>
      <c r="C47" s="156">
        <v>46016</v>
      </c>
      <c r="D47" s="156">
        <v>46022</v>
      </c>
      <c r="E47" s="156">
        <v>46016</v>
      </c>
      <c r="F47" s="156">
        <v>46019</v>
      </c>
      <c r="G47" s="156">
        <v>46016</v>
      </c>
      <c r="H47" s="156">
        <v>46022</v>
      </c>
      <c r="I47" s="308">
        <v>100</v>
      </c>
      <c r="J47" s="308">
        <v>100</v>
      </c>
      <c r="K47" s="136"/>
      <c r="L47" s="136"/>
    </row>
    <row r="48" spans="1:12" ht="31.5" x14ac:dyDescent="0.25">
      <c r="A48" s="142" t="s">
        <v>465</v>
      </c>
      <c r="B48" s="143" t="s">
        <v>183</v>
      </c>
      <c r="C48" s="156"/>
      <c r="D48" s="157"/>
      <c r="E48" s="156"/>
      <c r="F48" s="157"/>
      <c r="G48" s="156"/>
      <c r="H48" s="157"/>
      <c r="I48" s="161"/>
      <c r="J48" s="161"/>
      <c r="K48" s="136"/>
      <c r="L48" s="136"/>
    </row>
    <row r="49" spans="1:12" ht="31.5" x14ac:dyDescent="0.25">
      <c r="A49" s="142" t="s">
        <v>468</v>
      </c>
      <c r="B49" s="144" t="s">
        <v>182</v>
      </c>
      <c r="C49" s="156">
        <v>46016</v>
      </c>
      <c r="D49" s="156">
        <v>46022</v>
      </c>
      <c r="E49" s="156">
        <v>46016</v>
      </c>
      <c r="F49" s="156">
        <v>46019</v>
      </c>
      <c r="G49" s="156">
        <v>46016</v>
      </c>
      <c r="H49" s="156">
        <v>46022</v>
      </c>
      <c r="I49" s="308">
        <v>100</v>
      </c>
      <c r="J49" s="308">
        <v>100</v>
      </c>
      <c r="K49" s="136"/>
      <c r="L49" s="136"/>
    </row>
    <row r="50" spans="1:12" ht="78.75" x14ac:dyDescent="0.25">
      <c r="A50" s="145" t="s">
        <v>441</v>
      </c>
      <c r="B50" s="144" t="s">
        <v>440</v>
      </c>
      <c r="C50" s="156">
        <v>46016</v>
      </c>
      <c r="D50" s="156">
        <v>46022</v>
      </c>
      <c r="E50" s="156">
        <v>46016</v>
      </c>
      <c r="F50" s="156">
        <v>46022</v>
      </c>
      <c r="G50" s="156">
        <v>46016</v>
      </c>
      <c r="H50" s="156">
        <v>46022</v>
      </c>
      <c r="I50" s="308">
        <v>100</v>
      </c>
      <c r="J50" s="308">
        <v>100</v>
      </c>
      <c r="K50" s="136"/>
      <c r="L50" s="136"/>
    </row>
    <row r="51" spans="1:12" ht="63" x14ac:dyDescent="0.25">
      <c r="A51" s="142" t="s">
        <v>443</v>
      </c>
      <c r="B51" s="144" t="s">
        <v>442</v>
      </c>
      <c r="C51" s="155" t="s">
        <v>405</v>
      </c>
      <c r="D51" s="156" t="str">
        <f t="shared" ref="D51" si="20">C51</f>
        <v>не требуется</v>
      </c>
      <c r="E51" s="155" t="s">
        <v>405</v>
      </c>
      <c r="F51" s="156" t="str">
        <f t="shared" ref="F51" si="21">E51</f>
        <v>не требуется</v>
      </c>
      <c r="G51" s="155" t="s">
        <v>405</v>
      </c>
      <c r="H51" s="156" t="str">
        <f t="shared" ref="H51" si="22">G51</f>
        <v>не требуется</v>
      </c>
      <c r="I51" s="161"/>
      <c r="J51" s="161"/>
      <c r="K51" s="136"/>
      <c r="L51" s="136"/>
    </row>
    <row r="52" spans="1:12" ht="63" x14ac:dyDescent="0.25">
      <c r="A52" s="142" t="s">
        <v>445</v>
      </c>
      <c r="B52" s="144" t="s">
        <v>444</v>
      </c>
      <c r="C52" s="156">
        <v>45870</v>
      </c>
      <c r="D52" s="156">
        <v>46022</v>
      </c>
      <c r="E52" s="156"/>
      <c r="F52" s="156"/>
      <c r="G52" s="156">
        <v>45870</v>
      </c>
      <c r="H52" s="156">
        <v>46022</v>
      </c>
      <c r="I52" s="308"/>
      <c r="J52" s="161"/>
      <c r="K52" s="136"/>
      <c r="L52" s="136"/>
    </row>
    <row r="53" spans="1:12" ht="31.5" x14ac:dyDescent="0.25">
      <c r="A53" s="142" t="s">
        <v>447</v>
      </c>
      <c r="B53" s="146" t="s">
        <v>446</v>
      </c>
      <c r="C53" s="156">
        <v>46016</v>
      </c>
      <c r="D53" s="156">
        <v>46022</v>
      </c>
      <c r="E53" s="156">
        <v>46016</v>
      </c>
      <c r="F53" s="156">
        <v>46022</v>
      </c>
      <c r="G53" s="156">
        <v>46016</v>
      </c>
      <c r="H53" s="156">
        <v>46022</v>
      </c>
      <c r="I53" s="308">
        <v>100</v>
      </c>
      <c r="J53" s="308">
        <v>100</v>
      </c>
      <c r="K53" s="136"/>
      <c r="L53" s="136"/>
    </row>
    <row r="54" spans="1:12" ht="31.5" x14ac:dyDescent="0.25">
      <c r="A54" s="142" t="s">
        <v>469</v>
      </c>
      <c r="B54" s="144" t="s">
        <v>448</v>
      </c>
      <c r="C54" s="155" t="s">
        <v>405</v>
      </c>
      <c r="D54" s="156" t="str">
        <f t="shared" ref="D54" si="23">C54</f>
        <v>не требуется</v>
      </c>
      <c r="E54" s="155" t="s">
        <v>405</v>
      </c>
      <c r="F54" s="156" t="str">
        <f t="shared" ref="F54" si="24">E54</f>
        <v>не требуется</v>
      </c>
      <c r="G54" s="155" t="s">
        <v>405</v>
      </c>
      <c r="H54" s="156" t="str">
        <f t="shared" ref="H54" si="25">G54</f>
        <v>не требуется</v>
      </c>
      <c r="I54" s="161"/>
      <c r="J54" s="136"/>
      <c r="K54" s="136"/>
      <c r="L54" s="136"/>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H52" sqref="H52:K52"/>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9" style="15" customWidth="1"/>
    <col min="7" max="7" width="13.85546875" style="16" customWidth="1"/>
    <col min="8" max="27" width="8.85546875" style="16" customWidth="1"/>
    <col min="28" max="28" width="13.140625" style="15" customWidth="1"/>
    <col min="29" max="29" width="18" style="15" customWidth="1"/>
    <col min="30" max="30" width="9.140625" style="15"/>
    <col min="31" max="32" width="11" style="15" bestFit="1" customWidth="1"/>
    <col min="33"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51" t="str">
        <f>'1. паспорт местоположение'!A5:C5</f>
        <v>Год раскрытия информации: 2026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5" s="16"/>
      <c r="B5" s="16"/>
      <c r="C5" s="16"/>
      <c r="D5" s="16"/>
      <c r="E5" s="16"/>
      <c r="F5" s="16"/>
      <c r="AC5" s="1"/>
    </row>
    <row r="6" spans="1:29" ht="18.75" x14ac:dyDescent="0.25">
      <c r="A6" s="461" t="s">
        <v>7</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1"/>
      <c r="AC7" s="121"/>
    </row>
    <row r="8" spans="1:29" x14ac:dyDescent="0.25">
      <c r="A8" s="462" t="str">
        <f>'1. паспорт местоположение'!A9:C9</f>
        <v>Акционерное общество "Россети Янтарь" ДЗО  ПАО "Россети"</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466" t="s">
        <v>6</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1"/>
      <c r="AC10" s="121"/>
    </row>
    <row r="11" spans="1:29" x14ac:dyDescent="0.25">
      <c r="A11" s="462" t="str">
        <f>'1. паспорт местоположение'!A12:C12</f>
        <v>P_23-1659</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row>
    <row r="12" spans="1:29" x14ac:dyDescent="0.25">
      <c r="A12" s="466" t="s">
        <v>5</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row>
    <row r="13" spans="1:29" ht="16.5" customHeight="1" x14ac:dyDescent="0.3">
      <c r="A13" s="99"/>
      <c r="B13" s="99"/>
      <c r="C13" s="99"/>
      <c r="D13" s="99"/>
      <c r="E13" s="99"/>
      <c r="F13" s="99"/>
      <c r="G13" s="99"/>
      <c r="H13" s="99"/>
      <c r="I13" s="99"/>
      <c r="J13" s="99"/>
      <c r="K13" s="99"/>
      <c r="L13" s="99"/>
      <c r="M13" s="99"/>
      <c r="N13" s="99"/>
      <c r="O13" s="99"/>
      <c r="P13" s="99"/>
      <c r="Q13" s="99"/>
      <c r="R13" s="99"/>
      <c r="S13" s="99"/>
      <c r="T13" s="99"/>
      <c r="U13" s="99"/>
      <c r="V13" s="99"/>
      <c r="W13" s="99"/>
      <c r="X13" s="99"/>
      <c r="Y13" s="99"/>
      <c r="Z13" s="99"/>
      <c r="AA13" s="99"/>
      <c r="AB13" s="24"/>
      <c r="AC13" s="24"/>
    </row>
    <row r="14" spans="1:29" ht="36" customHeight="1" x14ac:dyDescent="0.25">
      <c r="A14" s="468" t="str">
        <f>'1. паспорт местоположение'!A15:C15</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66" t="s">
        <v>4</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row>
    <row r="16" spans="1:29" x14ac:dyDescent="0.25">
      <c r="A16" s="544"/>
      <c r="B16" s="544"/>
      <c r="C16" s="544"/>
      <c r="D16" s="544"/>
      <c r="E16" s="544"/>
      <c r="F16" s="544"/>
      <c r="G16" s="544"/>
      <c r="H16" s="544"/>
      <c r="I16" s="544"/>
      <c r="J16" s="544"/>
      <c r="K16" s="544"/>
      <c r="L16" s="544"/>
      <c r="M16" s="544"/>
      <c r="N16" s="544"/>
      <c r="O16" s="544"/>
      <c r="P16" s="544"/>
      <c r="Q16" s="544"/>
      <c r="R16" s="544"/>
      <c r="S16" s="544"/>
      <c r="T16" s="544"/>
      <c r="U16" s="544"/>
      <c r="V16" s="544"/>
      <c r="W16" s="544"/>
      <c r="X16" s="544"/>
      <c r="Y16" s="544"/>
      <c r="Z16" s="544"/>
      <c r="AA16" s="544"/>
      <c r="AB16" s="544"/>
      <c r="AC16" s="544"/>
    </row>
    <row r="17" spans="1:32" x14ac:dyDescent="0.25">
      <c r="A17" s="16"/>
      <c r="AB17" s="16"/>
    </row>
    <row r="18" spans="1:32" x14ac:dyDescent="0.25">
      <c r="A18" s="545" t="s">
        <v>359</v>
      </c>
      <c r="B18" s="545"/>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5"/>
      <c r="AB18" s="545"/>
      <c r="AC18" s="545"/>
    </row>
    <row r="19" spans="1:32" x14ac:dyDescent="0.25">
      <c r="A19" s="16"/>
      <c r="B19" s="16"/>
      <c r="C19" s="16"/>
      <c r="D19" s="16"/>
      <c r="E19" s="16"/>
      <c r="F19" s="16"/>
      <c r="AB19" s="16"/>
    </row>
    <row r="20" spans="1:32" ht="33" customHeight="1" x14ac:dyDescent="0.25">
      <c r="A20" s="546" t="s">
        <v>181</v>
      </c>
      <c r="B20" s="546" t="s">
        <v>180</v>
      </c>
      <c r="C20" s="531" t="s">
        <v>179</v>
      </c>
      <c r="D20" s="531"/>
      <c r="E20" s="540" t="s">
        <v>178</v>
      </c>
      <c r="F20" s="540"/>
      <c r="G20" s="541" t="s">
        <v>603</v>
      </c>
      <c r="H20" s="533" t="s">
        <v>589</v>
      </c>
      <c r="I20" s="534"/>
      <c r="J20" s="534"/>
      <c r="K20" s="534"/>
      <c r="L20" s="533" t="s">
        <v>590</v>
      </c>
      <c r="M20" s="534"/>
      <c r="N20" s="534"/>
      <c r="O20" s="534"/>
      <c r="P20" s="533" t="s">
        <v>591</v>
      </c>
      <c r="Q20" s="534"/>
      <c r="R20" s="534"/>
      <c r="S20" s="534"/>
      <c r="T20" s="533" t="s">
        <v>592</v>
      </c>
      <c r="U20" s="534"/>
      <c r="V20" s="534"/>
      <c r="W20" s="534"/>
      <c r="X20" s="533" t="s">
        <v>595</v>
      </c>
      <c r="Y20" s="534"/>
      <c r="Z20" s="534"/>
      <c r="AA20" s="535"/>
      <c r="AB20" s="536" t="s">
        <v>177</v>
      </c>
      <c r="AC20" s="537"/>
      <c r="AD20" s="23"/>
      <c r="AE20" s="23"/>
      <c r="AF20" s="23"/>
    </row>
    <row r="21" spans="1:32" ht="99.75" customHeight="1" x14ac:dyDescent="0.25">
      <c r="A21" s="547"/>
      <c r="B21" s="547"/>
      <c r="C21" s="531"/>
      <c r="D21" s="531"/>
      <c r="E21" s="540"/>
      <c r="F21" s="540"/>
      <c r="G21" s="542"/>
      <c r="H21" s="531" t="s">
        <v>2</v>
      </c>
      <c r="I21" s="531"/>
      <c r="J21" s="531" t="s">
        <v>9</v>
      </c>
      <c r="K21" s="531"/>
      <c r="L21" s="531" t="s">
        <v>2</v>
      </c>
      <c r="M21" s="531"/>
      <c r="N21" s="531" t="s">
        <v>9</v>
      </c>
      <c r="O21" s="531"/>
      <c r="P21" s="531" t="s">
        <v>2</v>
      </c>
      <c r="Q21" s="531"/>
      <c r="R21" s="531" t="s">
        <v>9</v>
      </c>
      <c r="S21" s="531"/>
      <c r="T21" s="531" t="s">
        <v>2</v>
      </c>
      <c r="U21" s="531"/>
      <c r="V21" s="531" t="s">
        <v>9</v>
      </c>
      <c r="W21" s="531"/>
      <c r="X21" s="531" t="s">
        <v>2</v>
      </c>
      <c r="Y21" s="531"/>
      <c r="Z21" s="531" t="s">
        <v>9</v>
      </c>
      <c r="AA21" s="531"/>
      <c r="AB21" s="538"/>
      <c r="AC21" s="539"/>
    </row>
    <row r="22" spans="1:32" ht="89.25" customHeight="1" x14ac:dyDescent="0.25">
      <c r="A22" s="548"/>
      <c r="B22" s="548"/>
      <c r="C22" s="411" t="s">
        <v>2</v>
      </c>
      <c r="D22" s="411" t="s">
        <v>176</v>
      </c>
      <c r="E22" s="380" t="s">
        <v>599</v>
      </c>
      <c r="F22" s="380" t="s">
        <v>596</v>
      </c>
      <c r="G22" s="543"/>
      <c r="H22" s="381" t="s">
        <v>340</v>
      </c>
      <c r="I22" s="381" t="s">
        <v>341</v>
      </c>
      <c r="J22" s="381" t="s">
        <v>340</v>
      </c>
      <c r="K22" s="381" t="s">
        <v>341</v>
      </c>
      <c r="L22" s="381" t="s">
        <v>340</v>
      </c>
      <c r="M22" s="381" t="s">
        <v>341</v>
      </c>
      <c r="N22" s="381" t="s">
        <v>340</v>
      </c>
      <c r="O22" s="381" t="s">
        <v>341</v>
      </c>
      <c r="P22" s="381" t="s">
        <v>340</v>
      </c>
      <c r="Q22" s="381" t="s">
        <v>341</v>
      </c>
      <c r="R22" s="381" t="s">
        <v>340</v>
      </c>
      <c r="S22" s="381" t="s">
        <v>341</v>
      </c>
      <c r="T22" s="381" t="s">
        <v>340</v>
      </c>
      <c r="U22" s="381" t="s">
        <v>341</v>
      </c>
      <c r="V22" s="381" t="s">
        <v>340</v>
      </c>
      <c r="W22" s="381" t="s">
        <v>341</v>
      </c>
      <c r="X22" s="381" t="s">
        <v>340</v>
      </c>
      <c r="Y22" s="381" t="s">
        <v>341</v>
      </c>
      <c r="Z22" s="381" t="s">
        <v>340</v>
      </c>
      <c r="AA22" s="381" t="s">
        <v>341</v>
      </c>
      <c r="AB22" s="411" t="s">
        <v>2</v>
      </c>
      <c r="AC22" s="411" t="s">
        <v>9</v>
      </c>
    </row>
    <row r="23" spans="1:32" ht="19.5" customHeight="1" x14ac:dyDescent="0.25">
      <c r="A23" s="180">
        <v>1</v>
      </c>
      <c r="B23" s="180">
        <v>2</v>
      </c>
      <c r="C23" s="444">
        <v>3</v>
      </c>
      <c r="D23" s="444">
        <v>4</v>
      </c>
      <c r="E23" s="444">
        <v>5</v>
      </c>
      <c r="F23" s="444">
        <v>6</v>
      </c>
      <c r="G23" s="444">
        <v>7</v>
      </c>
      <c r="H23" s="444">
        <v>8</v>
      </c>
      <c r="I23" s="444">
        <v>9</v>
      </c>
      <c r="J23" s="444">
        <v>10</v>
      </c>
      <c r="K23" s="444">
        <v>11</v>
      </c>
      <c r="L23" s="444">
        <v>12</v>
      </c>
      <c r="M23" s="444">
        <v>13</v>
      </c>
      <c r="N23" s="444">
        <v>14</v>
      </c>
      <c r="O23" s="444">
        <v>15</v>
      </c>
      <c r="P23" s="444">
        <v>16</v>
      </c>
      <c r="Q23" s="444">
        <v>17</v>
      </c>
      <c r="R23" s="444">
        <v>18</v>
      </c>
      <c r="S23" s="444">
        <v>19</v>
      </c>
      <c r="T23" s="444">
        <v>20</v>
      </c>
      <c r="U23" s="444">
        <v>21</v>
      </c>
      <c r="V23" s="444">
        <v>22</v>
      </c>
      <c r="W23" s="444">
        <v>23</v>
      </c>
      <c r="X23" s="444">
        <v>24</v>
      </c>
      <c r="Y23" s="444">
        <v>25</v>
      </c>
      <c r="Z23" s="444">
        <v>26</v>
      </c>
      <c r="AA23" s="444">
        <v>27</v>
      </c>
      <c r="AB23" s="444">
        <v>28</v>
      </c>
      <c r="AC23" s="444">
        <v>29</v>
      </c>
    </row>
    <row r="24" spans="1:32" ht="47.25" customHeight="1" x14ac:dyDescent="0.25">
      <c r="A24" s="181">
        <v>1</v>
      </c>
      <c r="B24" s="182" t="s">
        <v>175</v>
      </c>
      <c r="C24" s="183">
        <f>SUM(C25:C29)</f>
        <v>15.39726432</v>
      </c>
      <c r="D24" s="183">
        <f t="shared" ref="D24" si="0">SUM(D25:D29)</f>
        <v>0</v>
      </c>
      <c r="E24" s="403">
        <f t="shared" ref="E24:F24" si="1">SUM(E25:E29)</f>
        <v>15.39726432</v>
      </c>
      <c r="F24" s="403">
        <f t="shared" si="1"/>
        <v>15.39726432</v>
      </c>
      <c r="G24" s="183">
        <f t="shared" ref="G24" si="2">SUM(G25:G29)</f>
        <v>0</v>
      </c>
      <c r="H24" s="183">
        <v>15.39726432</v>
      </c>
      <c r="I24" s="183">
        <f t="shared" ref="I24:Y24" si="3">SUM(I25:I29)</f>
        <v>15.39726432</v>
      </c>
      <c r="J24" s="183">
        <f t="shared" ref="J24" si="4">SUM(J25:J29)</f>
        <v>9.8667308800000004</v>
      </c>
      <c r="K24" s="183">
        <f t="shared" si="3"/>
        <v>9.8667308800000004</v>
      </c>
      <c r="L24" s="183">
        <f t="shared" ref="L24:S24" si="5">SUM(L25:L29)</f>
        <v>0</v>
      </c>
      <c r="M24" s="183">
        <f t="shared" si="5"/>
        <v>0</v>
      </c>
      <c r="N24" s="183">
        <f t="shared" si="5"/>
        <v>0</v>
      </c>
      <c r="O24" s="183">
        <f t="shared" si="5"/>
        <v>0</v>
      </c>
      <c r="P24" s="183">
        <f t="shared" si="5"/>
        <v>0</v>
      </c>
      <c r="Q24" s="183">
        <f t="shared" si="5"/>
        <v>0</v>
      </c>
      <c r="R24" s="183">
        <f t="shared" si="5"/>
        <v>0</v>
      </c>
      <c r="S24" s="183">
        <f t="shared" si="5"/>
        <v>0</v>
      </c>
      <c r="T24" s="183">
        <f t="shared" si="3"/>
        <v>0</v>
      </c>
      <c r="U24" s="183">
        <f t="shared" ref="U24:W24" si="6">SUM(U25:U29)</f>
        <v>0</v>
      </c>
      <c r="V24" s="183">
        <f t="shared" si="6"/>
        <v>0</v>
      </c>
      <c r="W24" s="183">
        <f t="shared" si="6"/>
        <v>0</v>
      </c>
      <c r="X24" s="183">
        <f>SUM(X25:X29)</f>
        <v>0</v>
      </c>
      <c r="Y24" s="183">
        <f t="shared" si="3"/>
        <v>0</v>
      </c>
      <c r="Z24" s="183">
        <f t="shared" ref="Z24:AA24" si="7">SUM(Z25:Z29)</f>
        <v>0</v>
      </c>
      <c r="AA24" s="183">
        <f t="shared" si="7"/>
        <v>0</v>
      </c>
      <c r="AB24" s="408">
        <f>H24+L24+P24+T24+X24</f>
        <v>15.39726432</v>
      </c>
      <c r="AC24" s="404">
        <f>J24+N24+R24+V24+Z24</f>
        <v>9.8667308800000004</v>
      </c>
      <c r="AE24" s="317"/>
    </row>
    <row r="25" spans="1:32" ht="24" customHeight="1" x14ac:dyDescent="0.25">
      <c r="A25" s="185" t="s">
        <v>174</v>
      </c>
      <c r="B25" s="186" t="s">
        <v>173</v>
      </c>
      <c r="C25" s="184">
        <v>0</v>
      </c>
      <c r="D25" s="184">
        <v>0</v>
      </c>
      <c r="E25" s="404">
        <f>C25</f>
        <v>0</v>
      </c>
      <c r="F25" s="404">
        <f>E25-G25</f>
        <v>0</v>
      </c>
      <c r="G25" s="187">
        <v>0</v>
      </c>
      <c r="H25" s="187">
        <v>0</v>
      </c>
      <c r="I25" s="187">
        <v>0</v>
      </c>
      <c r="J25" s="187">
        <v>0</v>
      </c>
      <c r="K25" s="187">
        <f>J25</f>
        <v>0</v>
      </c>
      <c r="L25" s="187">
        <v>0</v>
      </c>
      <c r="M25" s="187">
        <v>0</v>
      </c>
      <c r="N25" s="187">
        <v>0</v>
      </c>
      <c r="O25" s="187">
        <v>0</v>
      </c>
      <c r="P25" s="187">
        <v>0</v>
      </c>
      <c r="Q25" s="187">
        <v>0</v>
      </c>
      <c r="R25" s="187">
        <v>0</v>
      </c>
      <c r="S25" s="187">
        <v>0</v>
      </c>
      <c r="T25" s="187">
        <v>0</v>
      </c>
      <c r="U25" s="187">
        <v>0</v>
      </c>
      <c r="V25" s="187">
        <v>0</v>
      </c>
      <c r="W25" s="187">
        <v>0</v>
      </c>
      <c r="X25" s="187">
        <v>0</v>
      </c>
      <c r="Y25" s="187">
        <v>0</v>
      </c>
      <c r="Z25" s="187">
        <v>0</v>
      </c>
      <c r="AA25" s="187">
        <v>0</v>
      </c>
      <c r="AB25" s="408">
        <f t="shared" ref="AB25:AB64" si="8">H25+L25+P25+T25+X25</f>
        <v>0</v>
      </c>
      <c r="AC25" s="404">
        <f t="shared" ref="AC25:AC64" si="9">J25+N25+R25+V25+Z25</f>
        <v>0</v>
      </c>
      <c r="AE25" s="317"/>
    </row>
    <row r="26" spans="1:32" x14ac:dyDescent="0.25">
      <c r="A26" s="185" t="s">
        <v>172</v>
      </c>
      <c r="B26" s="186" t="s">
        <v>171</v>
      </c>
      <c r="C26" s="184">
        <v>0</v>
      </c>
      <c r="D26" s="184">
        <v>0</v>
      </c>
      <c r="E26" s="404">
        <f>C26</f>
        <v>0</v>
      </c>
      <c r="F26" s="404">
        <f t="shared" ref="F26:F64" si="10">E26-G26</f>
        <v>0</v>
      </c>
      <c r="G26" s="187">
        <v>0</v>
      </c>
      <c r="H26" s="187">
        <v>0</v>
      </c>
      <c r="I26" s="187">
        <v>0</v>
      </c>
      <c r="J26" s="187">
        <v>0</v>
      </c>
      <c r="K26" s="187">
        <f t="shared" ref="K26:K64" si="11">J26</f>
        <v>0</v>
      </c>
      <c r="L26" s="187">
        <v>0</v>
      </c>
      <c r="M26" s="187">
        <v>0</v>
      </c>
      <c r="N26" s="187">
        <v>0</v>
      </c>
      <c r="O26" s="187">
        <v>0</v>
      </c>
      <c r="P26" s="187">
        <v>0</v>
      </c>
      <c r="Q26" s="187">
        <v>0</v>
      </c>
      <c r="R26" s="187">
        <v>0</v>
      </c>
      <c r="S26" s="187">
        <v>0</v>
      </c>
      <c r="T26" s="187">
        <v>0</v>
      </c>
      <c r="U26" s="187">
        <v>0</v>
      </c>
      <c r="V26" s="187">
        <v>0</v>
      </c>
      <c r="W26" s="187">
        <v>0</v>
      </c>
      <c r="X26" s="187">
        <v>0</v>
      </c>
      <c r="Y26" s="187">
        <v>0</v>
      </c>
      <c r="Z26" s="187">
        <v>0</v>
      </c>
      <c r="AA26" s="187">
        <v>0</v>
      </c>
      <c r="AB26" s="408">
        <f t="shared" si="8"/>
        <v>0</v>
      </c>
      <c r="AC26" s="404">
        <f t="shared" si="9"/>
        <v>0</v>
      </c>
      <c r="AE26" s="317"/>
    </row>
    <row r="27" spans="1:32" ht="31.5" x14ac:dyDescent="0.25">
      <c r="A27" s="185" t="s">
        <v>170</v>
      </c>
      <c r="B27" s="186" t="s">
        <v>321</v>
      </c>
      <c r="C27" s="184">
        <v>0</v>
      </c>
      <c r="D27" s="184">
        <v>0</v>
      </c>
      <c r="E27" s="404">
        <f>C27</f>
        <v>0</v>
      </c>
      <c r="F27" s="404">
        <f t="shared" si="10"/>
        <v>0</v>
      </c>
      <c r="G27" s="187">
        <v>0</v>
      </c>
      <c r="H27" s="187">
        <v>0</v>
      </c>
      <c r="I27" s="187">
        <v>0</v>
      </c>
      <c r="J27" s="187">
        <v>0</v>
      </c>
      <c r="K27" s="187">
        <f t="shared" si="11"/>
        <v>0</v>
      </c>
      <c r="L27" s="187">
        <v>0</v>
      </c>
      <c r="M27" s="187">
        <v>0</v>
      </c>
      <c r="N27" s="187">
        <v>0</v>
      </c>
      <c r="O27" s="187">
        <v>0</v>
      </c>
      <c r="P27" s="187">
        <v>0</v>
      </c>
      <c r="Q27" s="187">
        <v>0</v>
      </c>
      <c r="R27" s="187">
        <v>0</v>
      </c>
      <c r="S27" s="187">
        <v>0</v>
      </c>
      <c r="T27" s="187">
        <v>0</v>
      </c>
      <c r="U27" s="187">
        <v>0</v>
      </c>
      <c r="V27" s="187">
        <v>0</v>
      </c>
      <c r="W27" s="187">
        <v>0</v>
      </c>
      <c r="X27" s="187">
        <v>0</v>
      </c>
      <c r="Y27" s="187">
        <v>0</v>
      </c>
      <c r="Z27" s="187">
        <v>0</v>
      </c>
      <c r="AA27" s="187">
        <v>0</v>
      </c>
      <c r="AB27" s="408">
        <f t="shared" si="8"/>
        <v>0</v>
      </c>
      <c r="AC27" s="404">
        <f t="shared" si="9"/>
        <v>0</v>
      </c>
      <c r="AE27" s="317"/>
    </row>
    <row r="28" spans="1:32" x14ac:dyDescent="0.25">
      <c r="A28" s="185" t="s">
        <v>169</v>
      </c>
      <c r="B28" s="186" t="s">
        <v>397</v>
      </c>
      <c r="C28" s="184">
        <v>9.8473112300000007</v>
      </c>
      <c r="D28" s="184">
        <v>0</v>
      </c>
      <c r="E28" s="404">
        <f>C28</f>
        <v>9.8473112300000007</v>
      </c>
      <c r="F28" s="404">
        <f t="shared" si="10"/>
        <v>9.8473112300000007</v>
      </c>
      <c r="G28" s="187">
        <v>0</v>
      </c>
      <c r="H28" s="187">
        <v>9.8473112300000007</v>
      </c>
      <c r="I28" s="187">
        <v>9.8473112300000007</v>
      </c>
      <c r="J28" s="187">
        <v>4.3167777900000006</v>
      </c>
      <c r="K28" s="187">
        <v>4.3167777900000006</v>
      </c>
      <c r="L28" s="187">
        <v>0</v>
      </c>
      <c r="M28" s="187">
        <v>0</v>
      </c>
      <c r="N28" s="187">
        <v>0</v>
      </c>
      <c r="O28" s="187">
        <v>0</v>
      </c>
      <c r="P28" s="187">
        <v>0</v>
      </c>
      <c r="Q28" s="187">
        <v>0</v>
      </c>
      <c r="R28" s="187">
        <v>0</v>
      </c>
      <c r="S28" s="187">
        <v>0</v>
      </c>
      <c r="T28" s="187">
        <v>0</v>
      </c>
      <c r="U28" s="187">
        <v>0</v>
      </c>
      <c r="V28" s="187">
        <v>0</v>
      </c>
      <c r="W28" s="187">
        <v>0</v>
      </c>
      <c r="X28" s="187">
        <v>0</v>
      </c>
      <c r="Y28" s="187">
        <v>0</v>
      </c>
      <c r="Z28" s="187">
        <v>0</v>
      </c>
      <c r="AA28" s="187">
        <v>0</v>
      </c>
      <c r="AB28" s="408">
        <f t="shared" si="8"/>
        <v>9.8473112300000007</v>
      </c>
      <c r="AC28" s="404">
        <f t="shared" si="9"/>
        <v>4.3167777900000006</v>
      </c>
      <c r="AE28" s="317"/>
    </row>
    <row r="29" spans="1:32" x14ac:dyDescent="0.25">
      <c r="A29" s="185" t="s">
        <v>168</v>
      </c>
      <c r="B29" s="22" t="s">
        <v>167</v>
      </c>
      <c r="C29" s="184">
        <v>5.5499530899999989</v>
      </c>
      <c r="D29" s="184">
        <v>0</v>
      </c>
      <c r="E29" s="404">
        <f>C29</f>
        <v>5.5499530899999989</v>
      </c>
      <c r="F29" s="404">
        <f t="shared" si="10"/>
        <v>5.5499530899999989</v>
      </c>
      <c r="G29" s="187">
        <v>0</v>
      </c>
      <c r="H29" s="187">
        <v>5.5499530899999989</v>
      </c>
      <c r="I29" s="187">
        <v>5.5499530899999989</v>
      </c>
      <c r="J29" s="187">
        <v>5.5499530899999998</v>
      </c>
      <c r="K29" s="187">
        <v>5.5499530899999998</v>
      </c>
      <c r="L29" s="187">
        <v>0</v>
      </c>
      <c r="M29" s="187">
        <v>0</v>
      </c>
      <c r="N29" s="187">
        <v>0</v>
      </c>
      <c r="O29" s="187">
        <v>0</v>
      </c>
      <c r="P29" s="187">
        <v>0</v>
      </c>
      <c r="Q29" s="187">
        <v>0</v>
      </c>
      <c r="R29" s="187">
        <v>0</v>
      </c>
      <c r="S29" s="187">
        <v>0</v>
      </c>
      <c r="T29" s="187">
        <v>0</v>
      </c>
      <c r="U29" s="187">
        <v>0</v>
      </c>
      <c r="V29" s="187">
        <v>0</v>
      </c>
      <c r="W29" s="187">
        <v>0</v>
      </c>
      <c r="X29" s="187">
        <v>0</v>
      </c>
      <c r="Y29" s="187">
        <v>0</v>
      </c>
      <c r="Z29" s="187">
        <v>0</v>
      </c>
      <c r="AA29" s="187">
        <v>0</v>
      </c>
      <c r="AB29" s="408">
        <f t="shared" si="8"/>
        <v>5.5499530899999989</v>
      </c>
      <c r="AC29" s="404">
        <f t="shared" si="9"/>
        <v>5.5499530899999998</v>
      </c>
      <c r="AE29" s="317"/>
    </row>
    <row r="30" spans="1:32" s="53" customFormat="1" ht="47.25" x14ac:dyDescent="0.25">
      <c r="A30" s="181" t="s">
        <v>61</v>
      </c>
      <c r="B30" s="182" t="s">
        <v>166</v>
      </c>
      <c r="C30" s="184">
        <f>SUM(C31:C34)</f>
        <v>12.831053600000001</v>
      </c>
      <c r="D30" s="184">
        <f t="shared" ref="D30" si="12">SUM(D31:D34)</f>
        <v>0</v>
      </c>
      <c r="E30" s="404">
        <f t="shared" ref="E30:G30" si="13">SUM(E31:E34)</f>
        <v>12.831053600000001</v>
      </c>
      <c r="F30" s="404">
        <f t="shared" si="13"/>
        <v>12.831053600000001</v>
      </c>
      <c r="G30" s="184">
        <f t="shared" si="13"/>
        <v>0</v>
      </c>
      <c r="H30" s="184">
        <v>12.831053600000001</v>
      </c>
      <c r="I30" s="184">
        <f t="shared" ref="I30:Y30" si="14">SUM(I31:I34)</f>
        <v>12.831053600000001</v>
      </c>
      <c r="J30" s="184">
        <f t="shared" ref="J30:K30" si="15">SUM(J31:J34)</f>
        <v>8.2222757299999998</v>
      </c>
      <c r="K30" s="184">
        <f t="shared" si="15"/>
        <v>8.2222757299999998</v>
      </c>
      <c r="L30" s="184">
        <f t="shared" ref="L30:S30" si="16">SUM(L31:L34)</f>
        <v>0</v>
      </c>
      <c r="M30" s="184">
        <f t="shared" si="16"/>
        <v>0</v>
      </c>
      <c r="N30" s="184">
        <f t="shared" si="16"/>
        <v>0</v>
      </c>
      <c r="O30" s="184">
        <f t="shared" si="16"/>
        <v>0</v>
      </c>
      <c r="P30" s="184">
        <f t="shared" si="16"/>
        <v>0</v>
      </c>
      <c r="Q30" s="184">
        <f t="shared" si="16"/>
        <v>0</v>
      </c>
      <c r="R30" s="184">
        <f t="shared" si="16"/>
        <v>0</v>
      </c>
      <c r="S30" s="184">
        <f t="shared" si="16"/>
        <v>0</v>
      </c>
      <c r="T30" s="184">
        <f t="shared" si="14"/>
        <v>0</v>
      </c>
      <c r="U30" s="184">
        <f t="shared" ref="U30:W30" si="17">SUM(U31:U34)</f>
        <v>0</v>
      </c>
      <c r="V30" s="184">
        <f t="shared" si="17"/>
        <v>0</v>
      </c>
      <c r="W30" s="184">
        <f t="shared" si="17"/>
        <v>0</v>
      </c>
      <c r="X30" s="184">
        <f t="shared" si="14"/>
        <v>0</v>
      </c>
      <c r="Y30" s="184">
        <f t="shared" si="14"/>
        <v>0</v>
      </c>
      <c r="Z30" s="184">
        <f t="shared" ref="Z30:AA30" si="18">SUM(Z31:Z34)</f>
        <v>0</v>
      </c>
      <c r="AA30" s="184">
        <f t="shared" si="18"/>
        <v>0</v>
      </c>
      <c r="AB30" s="408">
        <f t="shared" si="8"/>
        <v>12.831053600000001</v>
      </c>
      <c r="AC30" s="404">
        <f t="shared" si="9"/>
        <v>8.2222757299999998</v>
      </c>
      <c r="AE30" s="317"/>
    </row>
    <row r="31" spans="1:32" x14ac:dyDescent="0.25">
      <c r="A31" s="181" t="s">
        <v>165</v>
      </c>
      <c r="B31" s="186" t="s">
        <v>164</v>
      </c>
      <c r="C31" s="184">
        <v>0.23961360000000001</v>
      </c>
      <c r="D31" s="184">
        <v>0</v>
      </c>
      <c r="E31" s="404">
        <f t="shared" ref="E31:E64" si="19">C31</f>
        <v>0.23961360000000001</v>
      </c>
      <c r="F31" s="404">
        <f t="shared" si="10"/>
        <v>0.23961360000000001</v>
      </c>
      <c r="G31" s="187">
        <v>0</v>
      </c>
      <c r="H31" s="187">
        <v>0.23961360000000001</v>
      </c>
      <c r="I31" s="187">
        <v>0.23961360000000001</v>
      </c>
      <c r="J31" s="187">
        <v>0.23961360000000001</v>
      </c>
      <c r="K31" s="187">
        <f t="shared" si="11"/>
        <v>0.23961360000000001</v>
      </c>
      <c r="L31" s="187">
        <v>0</v>
      </c>
      <c r="M31" s="187">
        <v>0</v>
      </c>
      <c r="N31" s="187">
        <v>0</v>
      </c>
      <c r="O31" s="187">
        <v>0</v>
      </c>
      <c r="P31" s="187">
        <v>0</v>
      </c>
      <c r="Q31" s="187">
        <v>0</v>
      </c>
      <c r="R31" s="187">
        <v>0</v>
      </c>
      <c r="S31" s="187">
        <v>0</v>
      </c>
      <c r="T31" s="187">
        <v>0</v>
      </c>
      <c r="U31" s="187">
        <v>0</v>
      </c>
      <c r="V31" s="187">
        <v>0</v>
      </c>
      <c r="W31" s="187">
        <v>0</v>
      </c>
      <c r="X31" s="187">
        <v>0</v>
      </c>
      <c r="Y31" s="187">
        <v>0</v>
      </c>
      <c r="Z31" s="187">
        <v>0</v>
      </c>
      <c r="AA31" s="187">
        <v>0</v>
      </c>
      <c r="AB31" s="408">
        <f t="shared" si="8"/>
        <v>0.23961360000000001</v>
      </c>
      <c r="AC31" s="404">
        <f t="shared" si="9"/>
        <v>0.23961360000000001</v>
      </c>
      <c r="AE31" s="317"/>
      <c r="AF31" s="317"/>
    </row>
    <row r="32" spans="1:32" ht="31.5" x14ac:dyDescent="0.25">
      <c r="A32" s="181" t="s">
        <v>163</v>
      </c>
      <c r="B32" s="186" t="s">
        <v>162</v>
      </c>
      <c r="C32" s="184">
        <v>9.0834200000000003</v>
      </c>
      <c r="D32" s="184">
        <v>0</v>
      </c>
      <c r="E32" s="404">
        <f t="shared" si="19"/>
        <v>9.0834200000000003</v>
      </c>
      <c r="F32" s="404">
        <f t="shared" si="10"/>
        <v>9.0834200000000003</v>
      </c>
      <c r="G32" s="187">
        <v>0</v>
      </c>
      <c r="H32" s="187">
        <v>9.0834200000000003</v>
      </c>
      <c r="I32" s="187">
        <v>9.0834200000000003</v>
      </c>
      <c r="J32" s="187">
        <v>5.0034596799999997</v>
      </c>
      <c r="K32" s="187">
        <f t="shared" si="11"/>
        <v>5.0034596799999997</v>
      </c>
      <c r="L32" s="187">
        <v>0</v>
      </c>
      <c r="M32" s="187">
        <v>0</v>
      </c>
      <c r="N32" s="187">
        <v>0</v>
      </c>
      <c r="O32" s="187">
        <v>0</v>
      </c>
      <c r="P32" s="187">
        <v>0</v>
      </c>
      <c r="Q32" s="187">
        <v>0</v>
      </c>
      <c r="R32" s="187">
        <v>0</v>
      </c>
      <c r="S32" s="187">
        <v>0</v>
      </c>
      <c r="T32" s="187">
        <v>0</v>
      </c>
      <c r="U32" s="187">
        <v>0</v>
      </c>
      <c r="V32" s="187">
        <v>0</v>
      </c>
      <c r="W32" s="187">
        <v>0</v>
      </c>
      <c r="X32" s="187">
        <v>0</v>
      </c>
      <c r="Y32" s="187">
        <v>0</v>
      </c>
      <c r="Z32" s="187">
        <v>0</v>
      </c>
      <c r="AA32" s="187">
        <v>0</v>
      </c>
      <c r="AB32" s="408">
        <f t="shared" si="8"/>
        <v>9.0834200000000003</v>
      </c>
      <c r="AC32" s="404">
        <f t="shared" si="9"/>
        <v>5.0034596799999997</v>
      </c>
      <c r="AE32" s="317"/>
    </row>
    <row r="33" spans="1:31" x14ac:dyDescent="0.25">
      <c r="A33" s="181" t="s">
        <v>161</v>
      </c>
      <c r="B33" s="186" t="s">
        <v>160</v>
      </c>
      <c r="C33" s="184">
        <v>2.5267400000000002</v>
      </c>
      <c r="D33" s="184">
        <v>0</v>
      </c>
      <c r="E33" s="404">
        <f t="shared" si="19"/>
        <v>2.5267400000000002</v>
      </c>
      <c r="F33" s="404">
        <f t="shared" si="10"/>
        <v>2.5267400000000002</v>
      </c>
      <c r="G33" s="187">
        <v>0</v>
      </c>
      <c r="H33" s="187">
        <v>2.5267400000000002</v>
      </c>
      <c r="I33" s="187">
        <v>2.5267400000000002</v>
      </c>
      <c r="J33" s="187">
        <v>2.3668407999999999</v>
      </c>
      <c r="K33" s="187">
        <f t="shared" si="11"/>
        <v>2.3668407999999999</v>
      </c>
      <c r="L33" s="187">
        <v>0</v>
      </c>
      <c r="M33" s="187">
        <v>0</v>
      </c>
      <c r="N33" s="187">
        <v>0</v>
      </c>
      <c r="O33" s="187">
        <v>0</v>
      </c>
      <c r="P33" s="187">
        <v>0</v>
      </c>
      <c r="Q33" s="187">
        <v>0</v>
      </c>
      <c r="R33" s="187">
        <v>0</v>
      </c>
      <c r="S33" s="187">
        <v>0</v>
      </c>
      <c r="T33" s="187">
        <v>0</v>
      </c>
      <c r="U33" s="187">
        <v>0</v>
      </c>
      <c r="V33" s="187">
        <v>0</v>
      </c>
      <c r="W33" s="187">
        <v>0</v>
      </c>
      <c r="X33" s="187">
        <v>0</v>
      </c>
      <c r="Y33" s="187">
        <v>0</v>
      </c>
      <c r="Z33" s="187">
        <v>0</v>
      </c>
      <c r="AA33" s="187">
        <v>0</v>
      </c>
      <c r="AB33" s="408">
        <f t="shared" si="8"/>
        <v>2.5267400000000002</v>
      </c>
      <c r="AC33" s="404">
        <f t="shared" si="9"/>
        <v>2.3668407999999999</v>
      </c>
      <c r="AE33" s="317"/>
    </row>
    <row r="34" spans="1:31" x14ac:dyDescent="0.25">
      <c r="A34" s="181" t="s">
        <v>159</v>
      </c>
      <c r="B34" s="186" t="s">
        <v>158</v>
      </c>
      <c r="C34" s="184">
        <v>0.98128000000000004</v>
      </c>
      <c r="D34" s="184">
        <v>0</v>
      </c>
      <c r="E34" s="404">
        <f t="shared" si="19"/>
        <v>0.98128000000000004</v>
      </c>
      <c r="F34" s="404">
        <f t="shared" si="10"/>
        <v>0.98128000000000004</v>
      </c>
      <c r="G34" s="187">
        <v>0</v>
      </c>
      <c r="H34" s="187">
        <v>0.98128000000000004</v>
      </c>
      <c r="I34" s="187">
        <v>0.98128000000000004</v>
      </c>
      <c r="J34" s="187">
        <v>0.61236164999999998</v>
      </c>
      <c r="K34" s="187">
        <f t="shared" si="11"/>
        <v>0.61236164999999998</v>
      </c>
      <c r="L34" s="187">
        <v>0</v>
      </c>
      <c r="M34" s="187">
        <v>0</v>
      </c>
      <c r="N34" s="187">
        <v>0</v>
      </c>
      <c r="O34" s="187">
        <v>0</v>
      </c>
      <c r="P34" s="187">
        <v>0</v>
      </c>
      <c r="Q34" s="187">
        <v>0</v>
      </c>
      <c r="R34" s="187">
        <v>0</v>
      </c>
      <c r="S34" s="187">
        <v>0</v>
      </c>
      <c r="T34" s="187">
        <v>0</v>
      </c>
      <c r="U34" s="187">
        <v>0</v>
      </c>
      <c r="V34" s="187">
        <v>0</v>
      </c>
      <c r="W34" s="187">
        <v>0</v>
      </c>
      <c r="X34" s="187">
        <v>0</v>
      </c>
      <c r="Y34" s="187">
        <v>0</v>
      </c>
      <c r="Z34" s="187">
        <v>0</v>
      </c>
      <c r="AA34" s="187">
        <v>0</v>
      </c>
      <c r="AB34" s="408">
        <f t="shared" si="8"/>
        <v>0.98128000000000004</v>
      </c>
      <c r="AC34" s="404">
        <f t="shared" si="9"/>
        <v>0.61236164999999998</v>
      </c>
      <c r="AE34" s="317"/>
    </row>
    <row r="35" spans="1:31" s="53" customFormat="1" ht="31.5" x14ac:dyDescent="0.25">
      <c r="A35" s="181" t="s">
        <v>60</v>
      </c>
      <c r="B35" s="182" t="s">
        <v>157</v>
      </c>
      <c r="C35" s="184">
        <v>0</v>
      </c>
      <c r="D35" s="184">
        <v>0</v>
      </c>
      <c r="E35" s="404">
        <f t="shared" si="19"/>
        <v>0</v>
      </c>
      <c r="F35" s="404">
        <f t="shared" si="10"/>
        <v>0</v>
      </c>
      <c r="G35" s="184">
        <v>0</v>
      </c>
      <c r="H35" s="184">
        <v>0</v>
      </c>
      <c r="I35" s="184">
        <v>0</v>
      </c>
      <c r="J35" s="184">
        <v>0</v>
      </c>
      <c r="K35" s="184">
        <f t="shared" si="11"/>
        <v>0</v>
      </c>
      <c r="L35" s="184">
        <v>0</v>
      </c>
      <c r="M35" s="184">
        <v>0</v>
      </c>
      <c r="N35" s="184">
        <v>0</v>
      </c>
      <c r="O35" s="184">
        <v>0</v>
      </c>
      <c r="P35" s="184">
        <v>0</v>
      </c>
      <c r="Q35" s="184">
        <v>0</v>
      </c>
      <c r="R35" s="184">
        <v>0</v>
      </c>
      <c r="S35" s="184">
        <v>0</v>
      </c>
      <c r="T35" s="184">
        <v>0</v>
      </c>
      <c r="U35" s="184">
        <v>0</v>
      </c>
      <c r="V35" s="184">
        <v>0</v>
      </c>
      <c r="W35" s="184">
        <v>0</v>
      </c>
      <c r="X35" s="184">
        <v>0</v>
      </c>
      <c r="Y35" s="184">
        <v>0</v>
      </c>
      <c r="Z35" s="184">
        <v>0</v>
      </c>
      <c r="AA35" s="184">
        <v>0</v>
      </c>
      <c r="AB35" s="408">
        <f t="shared" si="8"/>
        <v>0</v>
      </c>
      <c r="AC35" s="404">
        <f t="shared" si="9"/>
        <v>0</v>
      </c>
      <c r="AE35" s="317"/>
    </row>
    <row r="36" spans="1:31" ht="31.5" x14ac:dyDescent="0.25">
      <c r="A36" s="185" t="s">
        <v>156</v>
      </c>
      <c r="B36" s="188" t="s">
        <v>155</v>
      </c>
      <c r="C36" s="184">
        <v>0</v>
      </c>
      <c r="D36" s="184">
        <v>0</v>
      </c>
      <c r="E36" s="404">
        <f t="shared" si="19"/>
        <v>0</v>
      </c>
      <c r="F36" s="404">
        <f t="shared" si="10"/>
        <v>0</v>
      </c>
      <c r="G36" s="187">
        <v>0</v>
      </c>
      <c r="H36" s="187">
        <v>0</v>
      </c>
      <c r="I36" s="187">
        <v>0</v>
      </c>
      <c r="J36" s="187">
        <v>0</v>
      </c>
      <c r="K36" s="187">
        <f t="shared" si="11"/>
        <v>0</v>
      </c>
      <c r="L36" s="187">
        <v>0</v>
      </c>
      <c r="M36" s="187">
        <v>0</v>
      </c>
      <c r="N36" s="187">
        <v>0</v>
      </c>
      <c r="O36" s="187">
        <v>0</v>
      </c>
      <c r="P36" s="187">
        <v>0</v>
      </c>
      <c r="Q36" s="187">
        <v>0</v>
      </c>
      <c r="R36" s="187">
        <v>0</v>
      </c>
      <c r="S36" s="187">
        <v>0</v>
      </c>
      <c r="T36" s="187">
        <v>0</v>
      </c>
      <c r="U36" s="187">
        <v>0</v>
      </c>
      <c r="V36" s="187">
        <v>0</v>
      </c>
      <c r="W36" s="187">
        <v>0</v>
      </c>
      <c r="X36" s="187">
        <v>0</v>
      </c>
      <c r="Y36" s="187">
        <v>0</v>
      </c>
      <c r="Z36" s="187">
        <v>0</v>
      </c>
      <c r="AA36" s="187">
        <v>0</v>
      </c>
      <c r="AB36" s="408">
        <f t="shared" si="8"/>
        <v>0</v>
      </c>
      <c r="AC36" s="404">
        <f t="shared" si="9"/>
        <v>0</v>
      </c>
      <c r="AE36" s="317"/>
    </row>
    <row r="37" spans="1:31" x14ac:dyDescent="0.25">
      <c r="A37" s="185" t="s">
        <v>154</v>
      </c>
      <c r="B37" s="188" t="s">
        <v>144</v>
      </c>
      <c r="C37" s="184">
        <v>1.26</v>
      </c>
      <c r="D37" s="184">
        <v>0</v>
      </c>
      <c r="E37" s="404">
        <f t="shared" si="19"/>
        <v>1.26</v>
      </c>
      <c r="F37" s="404">
        <f t="shared" si="10"/>
        <v>1.26</v>
      </c>
      <c r="G37" s="187">
        <v>0</v>
      </c>
      <c r="H37" s="187">
        <v>1.26</v>
      </c>
      <c r="I37" s="187">
        <v>1.26</v>
      </c>
      <c r="J37" s="187">
        <v>1.26</v>
      </c>
      <c r="K37" s="187">
        <f t="shared" si="11"/>
        <v>1.26</v>
      </c>
      <c r="L37" s="187">
        <v>0</v>
      </c>
      <c r="M37" s="187">
        <v>0</v>
      </c>
      <c r="N37" s="187">
        <v>0</v>
      </c>
      <c r="O37" s="187">
        <v>0</v>
      </c>
      <c r="P37" s="187">
        <v>0</v>
      </c>
      <c r="Q37" s="187">
        <v>0</v>
      </c>
      <c r="R37" s="187">
        <v>0</v>
      </c>
      <c r="S37" s="187">
        <v>0</v>
      </c>
      <c r="T37" s="187">
        <v>0</v>
      </c>
      <c r="U37" s="187">
        <v>0</v>
      </c>
      <c r="V37" s="187">
        <v>0</v>
      </c>
      <c r="W37" s="187">
        <v>0</v>
      </c>
      <c r="X37" s="187">
        <v>0</v>
      </c>
      <c r="Y37" s="187">
        <v>0</v>
      </c>
      <c r="Z37" s="187">
        <v>0</v>
      </c>
      <c r="AA37" s="187">
        <v>0</v>
      </c>
      <c r="AB37" s="408">
        <f t="shared" si="8"/>
        <v>1.26</v>
      </c>
      <c r="AC37" s="404">
        <f t="shared" si="9"/>
        <v>1.26</v>
      </c>
      <c r="AE37" s="317"/>
    </row>
    <row r="38" spans="1:31" x14ac:dyDescent="0.25">
      <c r="A38" s="185" t="s">
        <v>153</v>
      </c>
      <c r="B38" s="188" t="s">
        <v>142</v>
      </c>
      <c r="C38" s="184">
        <v>0</v>
      </c>
      <c r="D38" s="184">
        <v>0</v>
      </c>
      <c r="E38" s="404">
        <f t="shared" si="19"/>
        <v>0</v>
      </c>
      <c r="F38" s="404">
        <f t="shared" si="10"/>
        <v>0</v>
      </c>
      <c r="G38" s="187">
        <v>0</v>
      </c>
      <c r="H38" s="187">
        <v>0</v>
      </c>
      <c r="I38" s="187">
        <v>0</v>
      </c>
      <c r="J38" s="187">
        <v>0</v>
      </c>
      <c r="K38" s="187">
        <f t="shared" si="11"/>
        <v>0</v>
      </c>
      <c r="L38" s="187">
        <v>0</v>
      </c>
      <c r="M38" s="187">
        <v>0</v>
      </c>
      <c r="N38" s="187">
        <v>0</v>
      </c>
      <c r="O38" s="187">
        <v>0</v>
      </c>
      <c r="P38" s="187">
        <v>0</v>
      </c>
      <c r="Q38" s="187">
        <v>0</v>
      </c>
      <c r="R38" s="187">
        <v>0</v>
      </c>
      <c r="S38" s="187">
        <v>0</v>
      </c>
      <c r="T38" s="187">
        <v>0</v>
      </c>
      <c r="U38" s="187">
        <v>0</v>
      </c>
      <c r="V38" s="187">
        <v>0</v>
      </c>
      <c r="W38" s="187">
        <v>0</v>
      </c>
      <c r="X38" s="187">
        <v>0</v>
      </c>
      <c r="Y38" s="187">
        <v>0</v>
      </c>
      <c r="Z38" s="187">
        <v>0</v>
      </c>
      <c r="AA38" s="187">
        <v>0</v>
      </c>
      <c r="AB38" s="408">
        <f t="shared" si="8"/>
        <v>0</v>
      </c>
      <c r="AC38" s="404">
        <f t="shared" si="9"/>
        <v>0</v>
      </c>
      <c r="AE38" s="317"/>
    </row>
    <row r="39" spans="1:31" ht="31.5" x14ac:dyDescent="0.25">
      <c r="A39" s="185" t="s">
        <v>152</v>
      </c>
      <c r="B39" s="186" t="s">
        <v>140</v>
      </c>
      <c r="C39" s="184">
        <v>0</v>
      </c>
      <c r="D39" s="184">
        <v>0</v>
      </c>
      <c r="E39" s="404">
        <f t="shared" si="19"/>
        <v>0</v>
      </c>
      <c r="F39" s="404">
        <f t="shared" si="10"/>
        <v>0</v>
      </c>
      <c r="G39" s="187">
        <v>0</v>
      </c>
      <c r="H39" s="187">
        <v>0</v>
      </c>
      <c r="I39" s="187">
        <v>0</v>
      </c>
      <c r="J39" s="187">
        <v>0</v>
      </c>
      <c r="K39" s="187">
        <f t="shared" si="11"/>
        <v>0</v>
      </c>
      <c r="L39" s="187">
        <v>0</v>
      </c>
      <c r="M39" s="187">
        <v>0</v>
      </c>
      <c r="N39" s="187">
        <v>0</v>
      </c>
      <c r="O39" s="187">
        <v>0</v>
      </c>
      <c r="P39" s="187">
        <v>0</v>
      </c>
      <c r="Q39" s="187">
        <v>0</v>
      </c>
      <c r="R39" s="187">
        <v>0</v>
      </c>
      <c r="S39" s="187">
        <v>0</v>
      </c>
      <c r="T39" s="187">
        <v>0</v>
      </c>
      <c r="U39" s="187">
        <v>0</v>
      </c>
      <c r="V39" s="187">
        <v>0</v>
      </c>
      <c r="W39" s="187">
        <v>0</v>
      </c>
      <c r="X39" s="187">
        <v>0</v>
      </c>
      <c r="Y39" s="187">
        <v>0</v>
      </c>
      <c r="Z39" s="187">
        <v>0</v>
      </c>
      <c r="AA39" s="187">
        <v>0</v>
      </c>
      <c r="AB39" s="408">
        <f t="shared" si="8"/>
        <v>0</v>
      </c>
      <c r="AC39" s="404">
        <f t="shared" si="9"/>
        <v>0</v>
      </c>
      <c r="AE39" s="317"/>
    </row>
    <row r="40" spans="1:31" ht="31.5" x14ac:dyDescent="0.25">
      <c r="A40" s="185" t="s">
        <v>151</v>
      </c>
      <c r="B40" s="186" t="s">
        <v>138</v>
      </c>
      <c r="C40" s="184">
        <v>0</v>
      </c>
      <c r="D40" s="184">
        <v>0</v>
      </c>
      <c r="E40" s="404">
        <f t="shared" si="19"/>
        <v>0</v>
      </c>
      <c r="F40" s="404">
        <f t="shared" si="10"/>
        <v>0</v>
      </c>
      <c r="G40" s="187">
        <v>0</v>
      </c>
      <c r="H40" s="187">
        <v>0</v>
      </c>
      <c r="I40" s="187">
        <v>0</v>
      </c>
      <c r="J40" s="187">
        <v>0</v>
      </c>
      <c r="K40" s="187">
        <f t="shared" si="11"/>
        <v>0</v>
      </c>
      <c r="L40" s="187">
        <v>0</v>
      </c>
      <c r="M40" s="187">
        <v>0</v>
      </c>
      <c r="N40" s="187">
        <v>0</v>
      </c>
      <c r="O40" s="187">
        <v>0</v>
      </c>
      <c r="P40" s="187">
        <v>0</v>
      </c>
      <c r="Q40" s="187">
        <v>0</v>
      </c>
      <c r="R40" s="187">
        <v>0</v>
      </c>
      <c r="S40" s="187">
        <v>0</v>
      </c>
      <c r="T40" s="187">
        <v>0</v>
      </c>
      <c r="U40" s="187">
        <v>0</v>
      </c>
      <c r="V40" s="187">
        <v>0</v>
      </c>
      <c r="W40" s="187">
        <v>0</v>
      </c>
      <c r="X40" s="187">
        <v>0</v>
      </c>
      <c r="Y40" s="187">
        <v>0</v>
      </c>
      <c r="Z40" s="187">
        <v>0</v>
      </c>
      <c r="AA40" s="187">
        <v>0</v>
      </c>
      <c r="AB40" s="408">
        <f t="shared" si="8"/>
        <v>0</v>
      </c>
      <c r="AC40" s="404">
        <f t="shared" si="9"/>
        <v>0</v>
      </c>
      <c r="AE40" s="317"/>
    </row>
    <row r="41" spans="1:31" x14ac:dyDescent="0.25">
      <c r="A41" s="185" t="s">
        <v>150</v>
      </c>
      <c r="B41" s="186" t="s">
        <v>136</v>
      </c>
      <c r="C41" s="184">
        <v>0.3</v>
      </c>
      <c r="D41" s="184">
        <v>0</v>
      </c>
      <c r="E41" s="404">
        <f t="shared" si="19"/>
        <v>0.3</v>
      </c>
      <c r="F41" s="404">
        <f t="shared" si="10"/>
        <v>0.3</v>
      </c>
      <c r="G41" s="187">
        <v>0</v>
      </c>
      <c r="H41" s="187">
        <v>0.3</v>
      </c>
      <c r="I41" s="187">
        <v>0.3</v>
      </c>
      <c r="J41" s="187">
        <v>0.26</v>
      </c>
      <c r="K41" s="187">
        <f t="shared" si="11"/>
        <v>0.26</v>
      </c>
      <c r="L41" s="187">
        <v>0</v>
      </c>
      <c r="M41" s="187">
        <v>0</v>
      </c>
      <c r="N41" s="187">
        <v>0</v>
      </c>
      <c r="O41" s="187">
        <v>0</v>
      </c>
      <c r="P41" s="187">
        <v>0</v>
      </c>
      <c r="Q41" s="187">
        <v>0</v>
      </c>
      <c r="R41" s="187">
        <v>0</v>
      </c>
      <c r="S41" s="187">
        <v>0</v>
      </c>
      <c r="T41" s="187">
        <v>0</v>
      </c>
      <c r="U41" s="187">
        <v>0</v>
      </c>
      <c r="V41" s="187">
        <v>0</v>
      </c>
      <c r="W41" s="187">
        <v>0</v>
      </c>
      <c r="X41" s="187">
        <v>0</v>
      </c>
      <c r="Y41" s="187">
        <v>0</v>
      </c>
      <c r="Z41" s="187">
        <v>0</v>
      </c>
      <c r="AA41" s="187">
        <v>0</v>
      </c>
      <c r="AB41" s="408">
        <f t="shared" si="8"/>
        <v>0.3</v>
      </c>
      <c r="AC41" s="404">
        <f t="shared" si="9"/>
        <v>0.26</v>
      </c>
      <c r="AE41" s="317"/>
    </row>
    <row r="42" spans="1:31" ht="18.75" x14ac:dyDescent="0.25">
      <c r="A42" s="185" t="s">
        <v>149</v>
      </c>
      <c r="B42" s="188" t="s">
        <v>529</v>
      </c>
      <c r="C42" s="184">
        <v>0</v>
      </c>
      <c r="D42" s="184">
        <v>0</v>
      </c>
      <c r="E42" s="404">
        <f t="shared" si="19"/>
        <v>0</v>
      </c>
      <c r="F42" s="404">
        <f t="shared" si="10"/>
        <v>0</v>
      </c>
      <c r="G42" s="187">
        <v>0</v>
      </c>
      <c r="H42" s="187">
        <v>0</v>
      </c>
      <c r="I42" s="187">
        <v>0</v>
      </c>
      <c r="J42" s="187">
        <v>0</v>
      </c>
      <c r="K42" s="187">
        <f t="shared" si="11"/>
        <v>0</v>
      </c>
      <c r="L42" s="187">
        <v>0</v>
      </c>
      <c r="M42" s="187">
        <v>0</v>
      </c>
      <c r="N42" s="187">
        <v>0</v>
      </c>
      <c r="O42" s="187">
        <v>0</v>
      </c>
      <c r="P42" s="187">
        <v>0</v>
      </c>
      <c r="Q42" s="187">
        <v>0</v>
      </c>
      <c r="R42" s="187">
        <v>0</v>
      </c>
      <c r="S42" s="187">
        <v>0</v>
      </c>
      <c r="T42" s="187">
        <v>0</v>
      </c>
      <c r="U42" s="187">
        <v>0</v>
      </c>
      <c r="V42" s="187">
        <v>0</v>
      </c>
      <c r="W42" s="187">
        <v>0</v>
      </c>
      <c r="X42" s="187">
        <v>0</v>
      </c>
      <c r="Y42" s="187">
        <v>0</v>
      </c>
      <c r="Z42" s="187">
        <v>0</v>
      </c>
      <c r="AA42" s="187">
        <v>0</v>
      </c>
      <c r="AB42" s="408">
        <f t="shared" si="8"/>
        <v>0</v>
      </c>
      <c r="AC42" s="404">
        <f t="shared" si="9"/>
        <v>0</v>
      </c>
      <c r="AE42" s="317"/>
    </row>
    <row r="43" spans="1:31" s="53" customFormat="1" x14ac:dyDescent="0.25">
      <c r="A43" s="181" t="s">
        <v>59</v>
      </c>
      <c r="B43" s="182" t="s">
        <v>148</v>
      </c>
      <c r="C43" s="184">
        <v>0</v>
      </c>
      <c r="D43" s="184">
        <v>0</v>
      </c>
      <c r="E43" s="404">
        <f t="shared" si="19"/>
        <v>0</v>
      </c>
      <c r="F43" s="404">
        <f t="shared" si="10"/>
        <v>0</v>
      </c>
      <c r="G43" s="184">
        <v>0</v>
      </c>
      <c r="H43" s="184">
        <v>0</v>
      </c>
      <c r="I43" s="184">
        <v>0</v>
      </c>
      <c r="J43" s="184">
        <v>0</v>
      </c>
      <c r="K43" s="184">
        <f t="shared" si="11"/>
        <v>0</v>
      </c>
      <c r="L43" s="184">
        <v>0</v>
      </c>
      <c r="M43" s="184">
        <v>0</v>
      </c>
      <c r="N43" s="184">
        <v>0</v>
      </c>
      <c r="O43" s="184">
        <v>0</v>
      </c>
      <c r="P43" s="184">
        <v>0</v>
      </c>
      <c r="Q43" s="184">
        <v>0</v>
      </c>
      <c r="R43" s="184">
        <v>0</v>
      </c>
      <c r="S43" s="184">
        <v>0</v>
      </c>
      <c r="T43" s="184">
        <v>0</v>
      </c>
      <c r="U43" s="184">
        <v>0</v>
      </c>
      <c r="V43" s="184">
        <v>0</v>
      </c>
      <c r="W43" s="184">
        <v>0</v>
      </c>
      <c r="X43" s="184">
        <v>0</v>
      </c>
      <c r="Y43" s="184">
        <v>0</v>
      </c>
      <c r="Z43" s="184">
        <v>0</v>
      </c>
      <c r="AA43" s="184">
        <v>0</v>
      </c>
      <c r="AB43" s="408">
        <f t="shared" si="8"/>
        <v>0</v>
      </c>
      <c r="AC43" s="404">
        <f t="shared" si="9"/>
        <v>0</v>
      </c>
      <c r="AE43" s="317"/>
    </row>
    <row r="44" spans="1:31" x14ac:dyDescent="0.25">
      <c r="A44" s="185" t="s">
        <v>147</v>
      </c>
      <c r="B44" s="186" t="s">
        <v>146</v>
      </c>
      <c r="C44" s="184">
        <v>0</v>
      </c>
      <c r="D44" s="184">
        <v>0</v>
      </c>
      <c r="E44" s="404">
        <f t="shared" si="19"/>
        <v>0</v>
      </c>
      <c r="F44" s="404">
        <f t="shared" si="10"/>
        <v>0</v>
      </c>
      <c r="G44" s="187">
        <v>0</v>
      </c>
      <c r="H44" s="187">
        <v>0</v>
      </c>
      <c r="I44" s="187">
        <v>0</v>
      </c>
      <c r="J44" s="187">
        <v>0</v>
      </c>
      <c r="K44" s="187">
        <f t="shared" si="11"/>
        <v>0</v>
      </c>
      <c r="L44" s="187">
        <v>0</v>
      </c>
      <c r="M44" s="187">
        <v>0</v>
      </c>
      <c r="N44" s="187">
        <v>0</v>
      </c>
      <c r="O44" s="187">
        <v>0</v>
      </c>
      <c r="P44" s="187">
        <v>0</v>
      </c>
      <c r="Q44" s="187">
        <v>0</v>
      </c>
      <c r="R44" s="187">
        <v>0</v>
      </c>
      <c r="S44" s="187">
        <v>0</v>
      </c>
      <c r="T44" s="187">
        <v>0</v>
      </c>
      <c r="U44" s="187">
        <v>0</v>
      </c>
      <c r="V44" s="187">
        <v>0</v>
      </c>
      <c r="W44" s="187">
        <v>0</v>
      </c>
      <c r="X44" s="187">
        <v>0</v>
      </c>
      <c r="Y44" s="187">
        <v>0</v>
      </c>
      <c r="Z44" s="187">
        <v>0</v>
      </c>
      <c r="AA44" s="187">
        <v>0</v>
      </c>
      <c r="AB44" s="408">
        <f t="shared" si="8"/>
        <v>0</v>
      </c>
      <c r="AC44" s="404">
        <f t="shared" si="9"/>
        <v>0</v>
      </c>
      <c r="AE44" s="317"/>
    </row>
    <row r="45" spans="1:31" x14ac:dyDescent="0.25">
      <c r="A45" s="185" t="s">
        <v>145</v>
      </c>
      <c r="B45" s="186" t="s">
        <v>144</v>
      </c>
      <c r="C45" s="184">
        <f>C37</f>
        <v>1.26</v>
      </c>
      <c r="D45" s="184">
        <v>0</v>
      </c>
      <c r="E45" s="404">
        <f t="shared" si="19"/>
        <v>1.26</v>
      </c>
      <c r="F45" s="404">
        <f t="shared" si="10"/>
        <v>1.26</v>
      </c>
      <c r="G45" s="187">
        <v>0</v>
      </c>
      <c r="H45" s="187">
        <v>1.26</v>
      </c>
      <c r="I45" s="187">
        <v>1.26</v>
      </c>
      <c r="J45" s="187">
        <f>J37</f>
        <v>1.26</v>
      </c>
      <c r="K45" s="187">
        <f t="shared" si="11"/>
        <v>1.26</v>
      </c>
      <c r="L45" s="187">
        <v>0</v>
      </c>
      <c r="M45" s="187">
        <v>0</v>
      </c>
      <c r="N45" s="187">
        <v>0</v>
      </c>
      <c r="O45" s="187">
        <v>0</v>
      </c>
      <c r="P45" s="187">
        <v>0</v>
      </c>
      <c r="Q45" s="187">
        <v>0</v>
      </c>
      <c r="R45" s="187">
        <v>0</v>
      </c>
      <c r="S45" s="187">
        <v>0</v>
      </c>
      <c r="T45" s="187">
        <v>0</v>
      </c>
      <c r="U45" s="187">
        <v>0</v>
      </c>
      <c r="V45" s="187">
        <v>0</v>
      </c>
      <c r="W45" s="187">
        <v>0</v>
      </c>
      <c r="X45" s="187">
        <v>0</v>
      </c>
      <c r="Y45" s="187">
        <v>0</v>
      </c>
      <c r="Z45" s="187">
        <v>0</v>
      </c>
      <c r="AA45" s="187">
        <v>0</v>
      </c>
      <c r="AB45" s="408">
        <f t="shared" si="8"/>
        <v>1.26</v>
      </c>
      <c r="AC45" s="404">
        <f t="shared" si="9"/>
        <v>1.26</v>
      </c>
      <c r="AE45" s="317"/>
    </row>
    <row r="46" spans="1:31" x14ac:dyDescent="0.25">
      <c r="A46" s="185" t="s">
        <v>143</v>
      </c>
      <c r="B46" s="186" t="s">
        <v>142</v>
      </c>
      <c r="C46" s="184">
        <v>0</v>
      </c>
      <c r="D46" s="184">
        <v>0</v>
      </c>
      <c r="E46" s="404">
        <f t="shared" si="19"/>
        <v>0</v>
      </c>
      <c r="F46" s="404">
        <f t="shared" si="10"/>
        <v>0</v>
      </c>
      <c r="G46" s="187">
        <v>0</v>
      </c>
      <c r="H46" s="187">
        <v>0</v>
      </c>
      <c r="I46" s="187">
        <v>0</v>
      </c>
      <c r="J46" s="187">
        <v>0</v>
      </c>
      <c r="K46" s="187">
        <f t="shared" si="11"/>
        <v>0</v>
      </c>
      <c r="L46" s="187">
        <v>0</v>
      </c>
      <c r="M46" s="187">
        <v>0</v>
      </c>
      <c r="N46" s="187">
        <v>0</v>
      </c>
      <c r="O46" s="187">
        <v>0</v>
      </c>
      <c r="P46" s="187">
        <v>0</v>
      </c>
      <c r="Q46" s="187">
        <v>0</v>
      </c>
      <c r="R46" s="187">
        <v>0</v>
      </c>
      <c r="S46" s="187">
        <v>0</v>
      </c>
      <c r="T46" s="187">
        <v>0</v>
      </c>
      <c r="U46" s="187">
        <v>0</v>
      </c>
      <c r="V46" s="187">
        <v>0</v>
      </c>
      <c r="W46" s="187">
        <v>0</v>
      </c>
      <c r="X46" s="187">
        <v>0</v>
      </c>
      <c r="Y46" s="187">
        <v>0</v>
      </c>
      <c r="Z46" s="187">
        <v>0</v>
      </c>
      <c r="AA46" s="187">
        <v>0</v>
      </c>
      <c r="AB46" s="408">
        <f t="shared" si="8"/>
        <v>0</v>
      </c>
      <c r="AC46" s="404">
        <f t="shared" si="9"/>
        <v>0</v>
      </c>
      <c r="AE46" s="317"/>
    </row>
    <row r="47" spans="1:31" ht="31.5" x14ac:dyDescent="0.25">
      <c r="A47" s="185" t="s">
        <v>141</v>
      </c>
      <c r="B47" s="186" t="s">
        <v>140</v>
      </c>
      <c r="C47" s="184">
        <f t="shared" ref="C47:C49" si="20">C39</f>
        <v>0</v>
      </c>
      <c r="D47" s="184">
        <v>0</v>
      </c>
      <c r="E47" s="404">
        <f t="shared" si="19"/>
        <v>0</v>
      </c>
      <c r="F47" s="404">
        <f t="shared" si="10"/>
        <v>0</v>
      </c>
      <c r="G47" s="187">
        <v>0</v>
      </c>
      <c r="H47" s="187">
        <v>0</v>
      </c>
      <c r="I47" s="187">
        <v>0</v>
      </c>
      <c r="J47" s="187">
        <f t="shared" ref="J47:J49" si="21">J39</f>
        <v>0</v>
      </c>
      <c r="K47" s="187">
        <f t="shared" si="11"/>
        <v>0</v>
      </c>
      <c r="L47" s="187">
        <v>0</v>
      </c>
      <c r="M47" s="187">
        <v>0</v>
      </c>
      <c r="N47" s="187">
        <v>0</v>
      </c>
      <c r="O47" s="187">
        <v>0</v>
      </c>
      <c r="P47" s="187">
        <v>0</v>
      </c>
      <c r="Q47" s="187">
        <v>0</v>
      </c>
      <c r="R47" s="187">
        <v>0</v>
      </c>
      <c r="S47" s="187">
        <v>0</v>
      </c>
      <c r="T47" s="187">
        <v>0</v>
      </c>
      <c r="U47" s="187">
        <v>0</v>
      </c>
      <c r="V47" s="187">
        <v>0</v>
      </c>
      <c r="W47" s="187">
        <v>0</v>
      </c>
      <c r="X47" s="187">
        <v>0</v>
      </c>
      <c r="Y47" s="187">
        <v>0</v>
      </c>
      <c r="Z47" s="187">
        <v>0</v>
      </c>
      <c r="AA47" s="187">
        <v>0</v>
      </c>
      <c r="AB47" s="408">
        <f t="shared" si="8"/>
        <v>0</v>
      </c>
      <c r="AC47" s="404">
        <f t="shared" si="9"/>
        <v>0</v>
      </c>
      <c r="AE47" s="317"/>
    </row>
    <row r="48" spans="1:31" ht="31.5" x14ac:dyDescent="0.25">
      <c r="A48" s="185" t="s">
        <v>139</v>
      </c>
      <c r="B48" s="186" t="s">
        <v>138</v>
      </c>
      <c r="C48" s="184">
        <f t="shared" si="20"/>
        <v>0</v>
      </c>
      <c r="D48" s="184">
        <v>0</v>
      </c>
      <c r="E48" s="404">
        <f t="shared" si="19"/>
        <v>0</v>
      </c>
      <c r="F48" s="404">
        <f t="shared" si="10"/>
        <v>0</v>
      </c>
      <c r="G48" s="187">
        <v>0</v>
      </c>
      <c r="H48" s="187">
        <v>0</v>
      </c>
      <c r="I48" s="187">
        <v>0</v>
      </c>
      <c r="J48" s="187">
        <f t="shared" si="21"/>
        <v>0</v>
      </c>
      <c r="K48" s="187">
        <f t="shared" si="11"/>
        <v>0</v>
      </c>
      <c r="L48" s="187">
        <v>0</v>
      </c>
      <c r="M48" s="187">
        <v>0</v>
      </c>
      <c r="N48" s="187">
        <v>0</v>
      </c>
      <c r="O48" s="187">
        <v>0</v>
      </c>
      <c r="P48" s="187">
        <v>0</v>
      </c>
      <c r="Q48" s="187">
        <v>0</v>
      </c>
      <c r="R48" s="187">
        <v>0</v>
      </c>
      <c r="S48" s="187">
        <v>0</v>
      </c>
      <c r="T48" s="187">
        <v>0</v>
      </c>
      <c r="U48" s="187">
        <v>0</v>
      </c>
      <c r="V48" s="187">
        <v>0</v>
      </c>
      <c r="W48" s="187">
        <v>0</v>
      </c>
      <c r="X48" s="187">
        <v>0</v>
      </c>
      <c r="Y48" s="187">
        <v>0</v>
      </c>
      <c r="Z48" s="187">
        <v>0</v>
      </c>
      <c r="AA48" s="187">
        <v>0</v>
      </c>
      <c r="AB48" s="408">
        <f t="shared" si="8"/>
        <v>0</v>
      </c>
      <c r="AC48" s="404">
        <f t="shared" si="9"/>
        <v>0</v>
      </c>
      <c r="AE48" s="317"/>
    </row>
    <row r="49" spans="1:31" x14ac:dyDescent="0.25">
      <c r="A49" s="185" t="s">
        <v>137</v>
      </c>
      <c r="B49" s="186" t="s">
        <v>136</v>
      </c>
      <c r="C49" s="184">
        <f t="shared" si="20"/>
        <v>0.3</v>
      </c>
      <c r="D49" s="184">
        <v>0</v>
      </c>
      <c r="E49" s="404">
        <f t="shared" si="19"/>
        <v>0.3</v>
      </c>
      <c r="F49" s="404">
        <f t="shared" si="10"/>
        <v>0.3</v>
      </c>
      <c r="G49" s="187">
        <v>0</v>
      </c>
      <c r="H49" s="187">
        <v>0.3</v>
      </c>
      <c r="I49" s="187">
        <v>0.3</v>
      </c>
      <c r="J49" s="187">
        <f t="shared" si="21"/>
        <v>0.26</v>
      </c>
      <c r="K49" s="187">
        <f t="shared" si="11"/>
        <v>0.26</v>
      </c>
      <c r="L49" s="187">
        <v>0</v>
      </c>
      <c r="M49" s="187">
        <v>0</v>
      </c>
      <c r="N49" s="187">
        <v>0</v>
      </c>
      <c r="O49" s="187">
        <v>0</v>
      </c>
      <c r="P49" s="187">
        <v>0</v>
      </c>
      <c r="Q49" s="187">
        <v>0</v>
      </c>
      <c r="R49" s="187">
        <v>0</v>
      </c>
      <c r="S49" s="187">
        <v>0</v>
      </c>
      <c r="T49" s="187">
        <v>0</v>
      </c>
      <c r="U49" s="187">
        <v>0</v>
      </c>
      <c r="V49" s="187">
        <v>0</v>
      </c>
      <c r="W49" s="187">
        <v>0</v>
      </c>
      <c r="X49" s="187">
        <v>0</v>
      </c>
      <c r="Y49" s="187">
        <v>0</v>
      </c>
      <c r="Z49" s="187">
        <v>0</v>
      </c>
      <c r="AA49" s="187">
        <v>0</v>
      </c>
      <c r="AB49" s="408">
        <f t="shared" si="8"/>
        <v>0.3</v>
      </c>
      <c r="AC49" s="404">
        <f t="shared" si="9"/>
        <v>0.26</v>
      </c>
      <c r="AE49" s="317"/>
    </row>
    <row r="50" spans="1:31" ht="18.75" x14ac:dyDescent="0.25">
      <c r="A50" s="185" t="s">
        <v>135</v>
      </c>
      <c r="B50" s="188" t="s">
        <v>529</v>
      </c>
      <c r="C50" s="184">
        <v>0</v>
      </c>
      <c r="D50" s="184">
        <v>0</v>
      </c>
      <c r="E50" s="404">
        <f t="shared" si="19"/>
        <v>0</v>
      </c>
      <c r="F50" s="404">
        <f t="shared" si="10"/>
        <v>0</v>
      </c>
      <c r="G50" s="187">
        <v>0</v>
      </c>
      <c r="H50" s="187">
        <v>0</v>
      </c>
      <c r="I50" s="187">
        <v>0</v>
      </c>
      <c r="J50" s="187">
        <v>0</v>
      </c>
      <c r="K50" s="187">
        <f t="shared" si="11"/>
        <v>0</v>
      </c>
      <c r="L50" s="187">
        <v>0</v>
      </c>
      <c r="M50" s="187">
        <v>0</v>
      </c>
      <c r="N50" s="187">
        <v>0</v>
      </c>
      <c r="O50" s="187">
        <v>0</v>
      </c>
      <c r="P50" s="187">
        <v>0</v>
      </c>
      <c r="Q50" s="187">
        <v>0</v>
      </c>
      <c r="R50" s="187">
        <v>0</v>
      </c>
      <c r="S50" s="187">
        <v>0</v>
      </c>
      <c r="T50" s="187">
        <v>0</v>
      </c>
      <c r="U50" s="187">
        <v>0</v>
      </c>
      <c r="V50" s="187">
        <v>0</v>
      </c>
      <c r="W50" s="187">
        <v>0</v>
      </c>
      <c r="X50" s="187">
        <v>0</v>
      </c>
      <c r="Y50" s="187">
        <v>0</v>
      </c>
      <c r="Z50" s="187">
        <v>0</v>
      </c>
      <c r="AA50" s="187">
        <v>0</v>
      </c>
      <c r="AB50" s="408">
        <f t="shared" si="8"/>
        <v>0</v>
      </c>
      <c r="AC50" s="404">
        <f t="shared" si="9"/>
        <v>0</v>
      </c>
      <c r="AE50" s="317"/>
    </row>
    <row r="51" spans="1:31" s="53" customFormat="1" ht="35.25" customHeight="1" x14ac:dyDescent="0.25">
      <c r="A51" s="181" t="s">
        <v>57</v>
      </c>
      <c r="B51" s="182" t="s">
        <v>134</v>
      </c>
      <c r="C51" s="184">
        <v>0</v>
      </c>
      <c r="D51" s="184">
        <v>0</v>
      </c>
      <c r="E51" s="404">
        <f t="shared" si="19"/>
        <v>0</v>
      </c>
      <c r="F51" s="404">
        <f t="shared" si="10"/>
        <v>0</v>
      </c>
      <c r="G51" s="184">
        <v>0</v>
      </c>
      <c r="H51" s="184">
        <v>0</v>
      </c>
      <c r="I51" s="184">
        <v>0</v>
      </c>
      <c r="J51" s="184">
        <v>0</v>
      </c>
      <c r="K51" s="184">
        <f t="shared" si="11"/>
        <v>0</v>
      </c>
      <c r="L51" s="184">
        <v>0</v>
      </c>
      <c r="M51" s="184">
        <v>0</v>
      </c>
      <c r="N51" s="184">
        <v>0</v>
      </c>
      <c r="O51" s="184">
        <v>0</v>
      </c>
      <c r="P51" s="184">
        <v>0</v>
      </c>
      <c r="Q51" s="184">
        <v>0</v>
      </c>
      <c r="R51" s="184">
        <v>0</v>
      </c>
      <c r="S51" s="184">
        <v>0</v>
      </c>
      <c r="T51" s="184">
        <v>0</v>
      </c>
      <c r="U51" s="184">
        <v>0</v>
      </c>
      <c r="V51" s="184">
        <v>0</v>
      </c>
      <c r="W51" s="184">
        <v>0</v>
      </c>
      <c r="X51" s="184">
        <v>0</v>
      </c>
      <c r="Y51" s="184">
        <v>0</v>
      </c>
      <c r="Z51" s="184">
        <v>0</v>
      </c>
      <c r="AA51" s="184">
        <v>0</v>
      </c>
      <c r="AB51" s="408">
        <f t="shared" si="8"/>
        <v>0</v>
      </c>
      <c r="AC51" s="404">
        <f t="shared" si="9"/>
        <v>0</v>
      </c>
      <c r="AE51" s="317"/>
    </row>
    <row r="52" spans="1:31" x14ac:dyDescent="0.25">
      <c r="A52" s="185" t="s">
        <v>133</v>
      </c>
      <c r="B52" s="186" t="s">
        <v>132</v>
      </c>
      <c r="C52" s="184">
        <f>C30</f>
        <v>12.831053600000001</v>
      </c>
      <c r="D52" s="184">
        <v>0</v>
      </c>
      <c r="E52" s="404">
        <f t="shared" si="19"/>
        <v>12.831053600000001</v>
      </c>
      <c r="F52" s="404">
        <f t="shared" si="10"/>
        <v>12.831053600000001</v>
      </c>
      <c r="G52" s="187">
        <v>0</v>
      </c>
      <c r="H52" s="187">
        <v>12.831053600000001</v>
      </c>
      <c r="I52" s="187">
        <v>12.831053600000001</v>
      </c>
      <c r="J52" s="187">
        <v>8.2222757299999998</v>
      </c>
      <c r="K52" s="187">
        <v>8.2222757299999998</v>
      </c>
      <c r="L52" s="187">
        <v>0</v>
      </c>
      <c r="M52" s="187">
        <v>0</v>
      </c>
      <c r="N52" s="187">
        <v>0</v>
      </c>
      <c r="O52" s="187">
        <v>0</v>
      </c>
      <c r="P52" s="187">
        <v>0</v>
      </c>
      <c r="Q52" s="187">
        <v>0</v>
      </c>
      <c r="R52" s="187">
        <v>0</v>
      </c>
      <c r="S52" s="187">
        <v>0</v>
      </c>
      <c r="T52" s="187">
        <v>0</v>
      </c>
      <c r="U52" s="187">
        <v>0</v>
      </c>
      <c r="V52" s="187">
        <v>0</v>
      </c>
      <c r="W52" s="187">
        <v>0</v>
      </c>
      <c r="X52" s="187">
        <v>0</v>
      </c>
      <c r="Y52" s="187">
        <v>0</v>
      </c>
      <c r="Z52" s="187">
        <v>0</v>
      </c>
      <c r="AA52" s="187">
        <v>0</v>
      </c>
      <c r="AB52" s="408">
        <f t="shared" si="8"/>
        <v>12.831053600000001</v>
      </c>
      <c r="AC52" s="404">
        <f t="shared" si="9"/>
        <v>8.2222757299999998</v>
      </c>
      <c r="AE52" s="317"/>
    </row>
    <row r="53" spans="1:31" x14ac:dyDescent="0.25">
      <c r="A53" s="185" t="s">
        <v>131</v>
      </c>
      <c r="B53" s="186" t="s">
        <v>125</v>
      </c>
      <c r="C53" s="184">
        <v>0</v>
      </c>
      <c r="D53" s="184">
        <v>0</v>
      </c>
      <c r="E53" s="404">
        <f t="shared" si="19"/>
        <v>0</v>
      </c>
      <c r="F53" s="404">
        <f t="shared" si="10"/>
        <v>0</v>
      </c>
      <c r="G53" s="187">
        <v>0</v>
      </c>
      <c r="H53" s="187">
        <v>0</v>
      </c>
      <c r="I53" s="187">
        <v>0</v>
      </c>
      <c r="J53" s="187">
        <v>0</v>
      </c>
      <c r="K53" s="187">
        <f t="shared" si="11"/>
        <v>0</v>
      </c>
      <c r="L53" s="187">
        <v>0</v>
      </c>
      <c r="M53" s="187">
        <v>0</v>
      </c>
      <c r="N53" s="187">
        <v>0</v>
      </c>
      <c r="O53" s="187">
        <v>0</v>
      </c>
      <c r="P53" s="187">
        <v>0</v>
      </c>
      <c r="Q53" s="187">
        <v>0</v>
      </c>
      <c r="R53" s="187">
        <v>0</v>
      </c>
      <c r="S53" s="187">
        <v>0</v>
      </c>
      <c r="T53" s="187">
        <v>0</v>
      </c>
      <c r="U53" s="187">
        <v>0</v>
      </c>
      <c r="V53" s="187">
        <v>0</v>
      </c>
      <c r="W53" s="187">
        <v>0</v>
      </c>
      <c r="X53" s="187">
        <v>0</v>
      </c>
      <c r="Y53" s="187">
        <v>0</v>
      </c>
      <c r="Z53" s="187">
        <v>0</v>
      </c>
      <c r="AA53" s="187">
        <v>0</v>
      </c>
      <c r="AB53" s="408">
        <f t="shared" si="8"/>
        <v>0</v>
      </c>
      <c r="AC53" s="404">
        <f t="shared" si="9"/>
        <v>0</v>
      </c>
      <c r="AE53" s="317"/>
    </row>
    <row r="54" spans="1:31" x14ac:dyDescent="0.25">
      <c r="A54" s="185" t="s">
        <v>130</v>
      </c>
      <c r="B54" s="188" t="s">
        <v>124</v>
      </c>
      <c r="C54" s="184">
        <f>C45</f>
        <v>1.26</v>
      </c>
      <c r="D54" s="184">
        <v>0</v>
      </c>
      <c r="E54" s="404">
        <f t="shared" si="19"/>
        <v>1.26</v>
      </c>
      <c r="F54" s="404">
        <f t="shared" si="10"/>
        <v>1.26</v>
      </c>
      <c r="G54" s="187">
        <v>0</v>
      </c>
      <c r="H54" s="187">
        <v>1.26</v>
      </c>
      <c r="I54" s="187">
        <v>1.26</v>
      </c>
      <c r="J54" s="187">
        <f>J45</f>
        <v>1.26</v>
      </c>
      <c r="K54" s="187">
        <f t="shared" si="11"/>
        <v>1.26</v>
      </c>
      <c r="L54" s="187">
        <v>0</v>
      </c>
      <c r="M54" s="187">
        <v>0</v>
      </c>
      <c r="N54" s="187">
        <v>0</v>
      </c>
      <c r="O54" s="187">
        <v>0</v>
      </c>
      <c r="P54" s="187">
        <v>0</v>
      </c>
      <c r="Q54" s="187">
        <v>0</v>
      </c>
      <c r="R54" s="187">
        <v>0</v>
      </c>
      <c r="S54" s="187">
        <v>0</v>
      </c>
      <c r="T54" s="187">
        <v>0</v>
      </c>
      <c r="U54" s="187">
        <v>0</v>
      </c>
      <c r="V54" s="187">
        <v>0</v>
      </c>
      <c r="W54" s="187">
        <v>0</v>
      </c>
      <c r="X54" s="187">
        <v>0</v>
      </c>
      <c r="Y54" s="187">
        <v>0</v>
      </c>
      <c r="Z54" s="187">
        <v>0</v>
      </c>
      <c r="AA54" s="187">
        <v>0</v>
      </c>
      <c r="AB54" s="408">
        <f t="shared" si="8"/>
        <v>1.26</v>
      </c>
      <c r="AC54" s="404">
        <f t="shared" si="9"/>
        <v>1.26</v>
      </c>
      <c r="AE54" s="317"/>
    </row>
    <row r="55" spans="1:31" x14ac:dyDescent="0.25">
      <c r="A55" s="185" t="s">
        <v>129</v>
      </c>
      <c r="B55" s="188" t="s">
        <v>123</v>
      </c>
      <c r="C55" s="184">
        <v>0</v>
      </c>
      <c r="D55" s="184">
        <v>0</v>
      </c>
      <c r="E55" s="404">
        <f t="shared" si="19"/>
        <v>0</v>
      </c>
      <c r="F55" s="404">
        <f t="shared" si="10"/>
        <v>0</v>
      </c>
      <c r="G55" s="187">
        <v>0</v>
      </c>
      <c r="H55" s="187">
        <v>0</v>
      </c>
      <c r="I55" s="187">
        <v>0</v>
      </c>
      <c r="J55" s="187">
        <v>0</v>
      </c>
      <c r="K55" s="187">
        <f t="shared" si="11"/>
        <v>0</v>
      </c>
      <c r="L55" s="187">
        <v>0</v>
      </c>
      <c r="M55" s="187">
        <v>0</v>
      </c>
      <c r="N55" s="187">
        <v>0</v>
      </c>
      <c r="O55" s="187">
        <v>0</v>
      </c>
      <c r="P55" s="187">
        <v>0</v>
      </c>
      <c r="Q55" s="187">
        <v>0</v>
      </c>
      <c r="R55" s="187">
        <v>0</v>
      </c>
      <c r="S55" s="187">
        <v>0</v>
      </c>
      <c r="T55" s="187">
        <v>0</v>
      </c>
      <c r="U55" s="187">
        <v>0</v>
      </c>
      <c r="V55" s="187">
        <v>0</v>
      </c>
      <c r="W55" s="187">
        <v>0</v>
      </c>
      <c r="X55" s="187">
        <v>0</v>
      </c>
      <c r="Y55" s="187">
        <v>0</v>
      </c>
      <c r="Z55" s="187">
        <v>0</v>
      </c>
      <c r="AA55" s="187">
        <v>0</v>
      </c>
      <c r="AB55" s="408">
        <f t="shared" si="8"/>
        <v>0</v>
      </c>
      <c r="AC55" s="404">
        <f t="shared" si="9"/>
        <v>0</v>
      </c>
      <c r="AE55" s="317"/>
    </row>
    <row r="56" spans="1:31" x14ac:dyDescent="0.25">
      <c r="A56" s="185" t="s">
        <v>128</v>
      </c>
      <c r="B56" s="188" t="s">
        <v>122</v>
      </c>
      <c r="C56" s="184">
        <f>C47+C48+C49</f>
        <v>0.3</v>
      </c>
      <c r="D56" s="184">
        <v>0</v>
      </c>
      <c r="E56" s="404">
        <f t="shared" si="19"/>
        <v>0.3</v>
      </c>
      <c r="F56" s="404">
        <f t="shared" si="10"/>
        <v>0.3</v>
      </c>
      <c r="G56" s="187">
        <v>0</v>
      </c>
      <c r="H56" s="187">
        <v>0.3</v>
      </c>
      <c r="I56" s="187">
        <v>0.3</v>
      </c>
      <c r="J56" s="187">
        <f>J47+J48+J49</f>
        <v>0.26</v>
      </c>
      <c r="K56" s="187">
        <f t="shared" si="11"/>
        <v>0.26</v>
      </c>
      <c r="L56" s="187">
        <v>0</v>
      </c>
      <c r="M56" s="187">
        <v>0</v>
      </c>
      <c r="N56" s="187">
        <v>0</v>
      </c>
      <c r="O56" s="187">
        <v>0</v>
      </c>
      <c r="P56" s="187">
        <v>0</v>
      </c>
      <c r="Q56" s="187">
        <v>0</v>
      </c>
      <c r="R56" s="187">
        <v>0</v>
      </c>
      <c r="S56" s="187">
        <v>0</v>
      </c>
      <c r="T56" s="187">
        <v>0</v>
      </c>
      <c r="U56" s="187">
        <v>0</v>
      </c>
      <c r="V56" s="187">
        <v>0</v>
      </c>
      <c r="W56" s="187">
        <v>0</v>
      </c>
      <c r="X56" s="187">
        <v>0</v>
      </c>
      <c r="Y56" s="187">
        <v>0</v>
      </c>
      <c r="Z56" s="187">
        <v>0</v>
      </c>
      <c r="AA56" s="187">
        <v>0</v>
      </c>
      <c r="AB56" s="408">
        <f t="shared" si="8"/>
        <v>0.3</v>
      </c>
      <c r="AC56" s="404">
        <f t="shared" si="9"/>
        <v>0.26</v>
      </c>
      <c r="AE56" s="317"/>
    </row>
    <row r="57" spans="1:31" ht="18.75" x14ac:dyDescent="0.25">
      <c r="A57" s="185" t="s">
        <v>127</v>
      </c>
      <c r="B57" s="188" t="s">
        <v>529</v>
      </c>
      <c r="C57" s="184">
        <v>0</v>
      </c>
      <c r="D57" s="184">
        <v>0</v>
      </c>
      <c r="E57" s="404">
        <f t="shared" si="19"/>
        <v>0</v>
      </c>
      <c r="F57" s="404">
        <f t="shared" si="10"/>
        <v>0</v>
      </c>
      <c r="G57" s="187">
        <v>0</v>
      </c>
      <c r="H57" s="187">
        <v>0</v>
      </c>
      <c r="I57" s="187">
        <v>0</v>
      </c>
      <c r="J57" s="187">
        <v>0</v>
      </c>
      <c r="K57" s="187">
        <f t="shared" si="11"/>
        <v>0</v>
      </c>
      <c r="L57" s="187">
        <v>0</v>
      </c>
      <c r="M57" s="187">
        <v>0</v>
      </c>
      <c r="N57" s="187">
        <v>0</v>
      </c>
      <c r="O57" s="187">
        <v>0</v>
      </c>
      <c r="P57" s="187">
        <v>0</v>
      </c>
      <c r="Q57" s="187">
        <v>0</v>
      </c>
      <c r="R57" s="187">
        <v>0</v>
      </c>
      <c r="S57" s="187">
        <v>0</v>
      </c>
      <c r="T57" s="187">
        <v>0</v>
      </c>
      <c r="U57" s="187">
        <v>0</v>
      </c>
      <c r="V57" s="187">
        <v>0</v>
      </c>
      <c r="W57" s="187">
        <v>0</v>
      </c>
      <c r="X57" s="187">
        <v>0</v>
      </c>
      <c r="Y57" s="187">
        <v>0</v>
      </c>
      <c r="Z57" s="187">
        <v>0</v>
      </c>
      <c r="AA57" s="187">
        <v>0</v>
      </c>
      <c r="AB57" s="408">
        <f t="shared" si="8"/>
        <v>0</v>
      </c>
      <c r="AC57" s="404">
        <f t="shared" si="9"/>
        <v>0</v>
      </c>
      <c r="AE57" s="317"/>
    </row>
    <row r="58" spans="1:31" s="53" customFormat="1" ht="36.75" customHeight="1" x14ac:dyDescent="0.25">
      <c r="A58" s="181" t="s">
        <v>56</v>
      </c>
      <c r="B58" s="189" t="s">
        <v>201</v>
      </c>
      <c r="C58" s="184">
        <v>0</v>
      </c>
      <c r="D58" s="184">
        <v>0</v>
      </c>
      <c r="E58" s="404">
        <f t="shared" si="19"/>
        <v>0</v>
      </c>
      <c r="F58" s="404">
        <f t="shared" si="10"/>
        <v>0</v>
      </c>
      <c r="G58" s="184">
        <v>0</v>
      </c>
      <c r="H58" s="184">
        <v>0</v>
      </c>
      <c r="I58" s="184">
        <v>0</v>
      </c>
      <c r="J58" s="184">
        <v>0</v>
      </c>
      <c r="K58" s="184">
        <f t="shared" si="11"/>
        <v>0</v>
      </c>
      <c r="L58" s="184">
        <v>0</v>
      </c>
      <c r="M58" s="184">
        <v>0</v>
      </c>
      <c r="N58" s="184">
        <v>0</v>
      </c>
      <c r="O58" s="184">
        <v>0</v>
      </c>
      <c r="P58" s="184">
        <v>0</v>
      </c>
      <c r="Q58" s="184">
        <v>0</v>
      </c>
      <c r="R58" s="184">
        <v>0</v>
      </c>
      <c r="S58" s="184">
        <v>0</v>
      </c>
      <c r="T58" s="184">
        <v>0</v>
      </c>
      <c r="U58" s="184">
        <v>0</v>
      </c>
      <c r="V58" s="184">
        <v>0</v>
      </c>
      <c r="W58" s="184">
        <v>0</v>
      </c>
      <c r="X58" s="184">
        <v>0</v>
      </c>
      <c r="Y58" s="184">
        <v>0</v>
      </c>
      <c r="Z58" s="184">
        <v>0</v>
      </c>
      <c r="AA58" s="184">
        <v>0</v>
      </c>
      <c r="AB58" s="408">
        <f t="shared" si="8"/>
        <v>0</v>
      </c>
      <c r="AC58" s="404">
        <f t="shared" si="9"/>
        <v>0</v>
      </c>
      <c r="AE58" s="317"/>
    </row>
    <row r="59" spans="1:31" s="53" customFormat="1" x14ac:dyDescent="0.25">
      <c r="A59" s="181" t="s">
        <v>54</v>
      </c>
      <c r="B59" s="182" t="s">
        <v>126</v>
      </c>
      <c r="C59" s="184">
        <v>0</v>
      </c>
      <c r="D59" s="184">
        <v>0</v>
      </c>
      <c r="E59" s="404">
        <f t="shared" si="19"/>
        <v>0</v>
      </c>
      <c r="F59" s="404">
        <f t="shared" si="10"/>
        <v>0</v>
      </c>
      <c r="G59" s="184">
        <v>0</v>
      </c>
      <c r="H59" s="184">
        <v>0</v>
      </c>
      <c r="I59" s="184">
        <v>0</v>
      </c>
      <c r="J59" s="184">
        <v>0</v>
      </c>
      <c r="K59" s="184">
        <f t="shared" si="11"/>
        <v>0</v>
      </c>
      <c r="L59" s="184">
        <v>0</v>
      </c>
      <c r="M59" s="184">
        <v>0</v>
      </c>
      <c r="N59" s="184">
        <v>0</v>
      </c>
      <c r="O59" s="184">
        <v>0</v>
      </c>
      <c r="P59" s="184">
        <v>0</v>
      </c>
      <c r="Q59" s="184">
        <v>0</v>
      </c>
      <c r="R59" s="184">
        <v>0</v>
      </c>
      <c r="S59" s="184">
        <v>0</v>
      </c>
      <c r="T59" s="184">
        <v>0</v>
      </c>
      <c r="U59" s="184">
        <v>0</v>
      </c>
      <c r="V59" s="184">
        <v>0</v>
      </c>
      <c r="W59" s="184">
        <v>0</v>
      </c>
      <c r="X59" s="184">
        <v>0</v>
      </c>
      <c r="Y59" s="184">
        <v>0</v>
      </c>
      <c r="Z59" s="184">
        <v>0</v>
      </c>
      <c r="AA59" s="184">
        <v>0</v>
      </c>
      <c r="AB59" s="408">
        <f t="shared" si="8"/>
        <v>0</v>
      </c>
      <c r="AC59" s="404">
        <f t="shared" si="9"/>
        <v>0</v>
      </c>
      <c r="AE59" s="317"/>
    </row>
    <row r="60" spans="1:31" x14ac:dyDescent="0.25">
      <c r="A60" s="185" t="s">
        <v>195</v>
      </c>
      <c r="B60" s="122" t="s">
        <v>146</v>
      </c>
      <c r="C60" s="184">
        <v>0</v>
      </c>
      <c r="D60" s="184">
        <v>0</v>
      </c>
      <c r="E60" s="404">
        <f t="shared" si="19"/>
        <v>0</v>
      </c>
      <c r="F60" s="404">
        <f t="shared" si="10"/>
        <v>0</v>
      </c>
      <c r="G60" s="187">
        <v>0</v>
      </c>
      <c r="H60" s="187">
        <v>0</v>
      </c>
      <c r="I60" s="187">
        <v>0</v>
      </c>
      <c r="J60" s="187">
        <v>0</v>
      </c>
      <c r="K60" s="187">
        <f t="shared" si="11"/>
        <v>0</v>
      </c>
      <c r="L60" s="187">
        <v>0</v>
      </c>
      <c r="M60" s="187">
        <v>0</v>
      </c>
      <c r="N60" s="187">
        <v>0</v>
      </c>
      <c r="O60" s="187">
        <v>0</v>
      </c>
      <c r="P60" s="187">
        <v>0</v>
      </c>
      <c r="Q60" s="187">
        <v>0</v>
      </c>
      <c r="R60" s="187">
        <v>0</v>
      </c>
      <c r="S60" s="187">
        <v>0</v>
      </c>
      <c r="T60" s="187">
        <v>0</v>
      </c>
      <c r="U60" s="187">
        <v>0</v>
      </c>
      <c r="V60" s="187">
        <v>0</v>
      </c>
      <c r="W60" s="187">
        <v>0</v>
      </c>
      <c r="X60" s="187">
        <v>0</v>
      </c>
      <c r="Y60" s="187">
        <v>0</v>
      </c>
      <c r="Z60" s="187">
        <v>0</v>
      </c>
      <c r="AA60" s="187">
        <v>0</v>
      </c>
      <c r="AB60" s="408">
        <f t="shared" si="8"/>
        <v>0</v>
      </c>
      <c r="AC60" s="404">
        <f t="shared" si="9"/>
        <v>0</v>
      </c>
      <c r="AE60" s="317"/>
    </row>
    <row r="61" spans="1:31" x14ac:dyDescent="0.25">
      <c r="A61" s="185" t="s">
        <v>196</v>
      </c>
      <c r="B61" s="122" t="s">
        <v>144</v>
      </c>
      <c r="C61" s="184">
        <v>0.8</v>
      </c>
      <c r="D61" s="184">
        <v>0</v>
      </c>
      <c r="E61" s="404">
        <f t="shared" si="19"/>
        <v>0.8</v>
      </c>
      <c r="F61" s="404">
        <f t="shared" si="10"/>
        <v>0.8</v>
      </c>
      <c r="G61" s="187">
        <v>0</v>
      </c>
      <c r="H61" s="187">
        <v>0.8</v>
      </c>
      <c r="I61" s="187">
        <v>0.8</v>
      </c>
      <c r="J61" s="187">
        <v>0.8</v>
      </c>
      <c r="K61" s="187">
        <f t="shared" si="11"/>
        <v>0.8</v>
      </c>
      <c r="L61" s="187">
        <v>0</v>
      </c>
      <c r="M61" s="187">
        <v>0</v>
      </c>
      <c r="N61" s="187">
        <v>0</v>
      </c>
      <c r="O61" s="187">
        <v>0</v>
      </c>
      <c r="P61" s="187">
        <v>0</v>
      </c>
      <c r="Q61" s="187">
        <v>0</v>
      </c>
      <c r="R61" s="187">
        <v>0</v>
      </c>
      <c r="S61" s="187">
        <v>0</v>
      </c>
      <c r="T61" s="187">
        <v>0</v>
      </c>
      <c r="U61" s="187">
        <v>0</v>
      </c>
      <c r="V61" s="187">
        <v>0</v>
      </c>
      <c r="W61" s="187">
        <v>0</v>
      </c>
      <c r="X61" s="187">
        <v>0</v>
      </c>
      <c r="Y61" s="187">
        <v>0</v>
      </c>
      <c r="Z61" s="187">
        <v>0</v>
      </c>
      <c r="AA61" s="187">
        <v>0</v>
      </c>
      <c r="AB61" s="408">
        <f t="shared" si="8"/>
        <v>0.8</v>
      </c>
      <c r="AC61" s="404">
        <f t="shared" si="9"/>
        <v>0.8</v>
      </c>
      <c r="AE61" s="317"/>
    </row>
    <row r="62" spans="1:31" x14ac:dyDescent="0.25">
      <c r="A62" s="185" t="s">
        <v>197</v>
      </c>
      <c r="B62" s="122" t="s">
        <v>142</v>
      </c>
      <c r="C62" s="184">
        <v>0</v>
      </c>
      <c r="D62" s="184">
        <v>0</v>
      </c>
      <c r="E62" s="404">
        <f t="shared" si="19"/>
        <v>0</v>
      </c>
      <c r="F62" s="404">
        <f t="shared" si="10"/>
        <v>0</v>
      </c>
      <c r="G62" s="187">
        <v>0</v>
      </c>
      <c r="H62" s="187">
        <v>0</v>
      </c>
      <c r="I62" s="187">
        <v>0</v>
      </c>
      <c r="J62" s="187">
        <v>0</v>
      </c>
      <c r="K62" s="187">
        <f t="shared" si="11"/>
        <v>0</v>
      </c>
      <c r="L62" s="187">
        <v>0</v>
      </c>
      <c r="M62" s="187">
        <v>0</v>
      </c>
      <c r="N62" s="187">
        <v>0</v>
      </c>
      <c r="O62" s="187">
        <v>0</v>
      </c>
      <c r="P62" s="187">
        <v>0</v>
      </c>
      <c r="Q62" s="187">
        <v>0</v>
      </c>
      <c r="R62" s="187">
        <v>0</v>
      </c>
      <c r="S62" s="187">
        <v>0</v>
      </c>
      <c r="T62" s="187">
        <v>0</v>
      </c>
      <c r="U62" s="187">
        <v>0</v>
      </c>
      <c r="V62" s="187">
        <v>0</v>
      </c>
      <c r="W62" s="187">
        <v>0</v>
      </c>
      <c r="X62" s="187">
        <v>0</v>
      </c>
      <c r="Y62" s="187">
        <v>0</v>
      </c>
      <c r="Z62" s="187">
        <v>0</v>
      </c>
      <c r="AA62" s="187">
        <v>0</v>
      </c>
      <c r="AB62" s="408">
        <f t="shared" si="8"/>
        <v>0</v>
      </c>
      <c r="AC62" s="404">
        <f t="shared" si="9"/>
        <v>0</v>
      </c>
      <c r="AE62" s="317"/>
    </row>
    <row r="63" spans="1:31" x14ac:dyDescent="0.25">
      <c r="A63" s="185" t="s">
        <v>198</v>
      </c>
      <c r="B63" s="122" t="s">
        <v>200</v>
      </c>
      <c r="C63" s="184">
        <v>0</v>
      </c>
      <c r="D63" s="184">
        <v>0</v>
      </c>
      <c r="E63" s="404">
        <f t="shared" si="19"/>
        <v>0</v>
      </c>
      <c r="F63" s="404">
        <f t="shared" si="10"/>
        <v>0</v>
      </c>
      <c r="G63" s="187">
        <v>0</v>
      </c>
      <c r="H63" s="187">
        <v>0</v>
      </c>
      <c r="I63" s="187">
        <v>0</v>
      </c>
      <c r="J63" s="187">
        <v>0</v>
      </c>
      <c r="K63" s="187">
        <f t="shared" si="11"/>
        <v>0</v>
      </c>
      <c r="L63" s="187">
        <v>0</v>
      </c>
      <c r="M63" s="187">
        <v>0</v>
      </c>
      <c r="N63" s="187">
        <v>0</v>
      </c>
      <c r="O63" s="187">
        <v>0</v>
      </c>
      <c r="P63" s="187">
        <v>0</v>
      </c>
      <c r="Q63" s="187">
        <v>0</v>
      </c>
      <c r="R63" s="187">
        <v>0</v>
      </c>
      <c r="S63" s="187">
        <v>0</v>
      </c>
      <c r="T63" s="187">
        <v>0</v>
      </c>
      <c r="U63" s="187">
        <v>0</v>
      </c>
      <c r="V63" s="187">
        <v>0</v>
      </c>
      <c r="W63" s="187">
        <v>0</v>
      </c>
      <c r="X63" s="187">
        <v>0</v>
      </c>
      <c r="Y63" s="187">
        <v>0</v>
      </c>
      <c r="Z63" s="187">
        <v>0</v>
      </c>
      <c r="AA63" s="187">
        <v>0</v>
      </c>
      <c r="AB63" s="408">
        <f t="shared" si="8"/>
        <v>0</v>
      </c>
      <c r="AC63" s="404">
        <f t="shared" si="9"/>
        <v>0</v>
      </c>
      <c r="AE63" s="317"/>
    </row>
    <row r="64" spans="1:31" ht="18.75" x14ac:dyDescent="0.25">
      <c r="A64" s="185" t="s">
        <v>199</v>
      </c>
      <c r="B64" s="188" t="s">
        <v>530</v>
      </c>
      <c r="C64" s="184">
        <v>0</v>
      </c>
      <c r="D64" s="184">
        <v>0</v>
      </c>
      <c r="E64" s="404">
        <f t="shared" si="19"/>
        <v>0</v>
      </c>
      <c r="F64" s="404">
        <f t="shared" si="10"/>
        <v>0</v>
      </c>
      <c r="G64" s="187">
        <v>0</v>
      </c>
      <c r="H64" s="187">
        <v>0</v>
      </c>
      <c r="I64" s="187">
        <v>0</v>
      </c>
      <c r="J64" s="187">
        <v>0</v>
      </c>
      <c r="K64" s="187">
        <f t="shared" si="11"/>
        <v>0</v>
      </c>
      <c r="L64" s="187">
        <v>0</v>
      </c>
      <c r="M64" s="187">
        <v>0</v>
      </c>
      <c r="N64" s="187">
        <v>0</v>
      </c>
      <c r="O64" s="187">
        <v>0</v>
      </c>
      <c r="P64" s="187">
        <v>0</v>
      </c>
      <c r="Q64" s="187">
        <v>0</v>
      </c>
      <c r="R64" s="187">
        <v>0</v>
      </c>
      <c r="S64" s="187">
        <v>0</v>
      </c>
      <c r="T64" s="187">
        <v>0</v>
      </c>
      <c r="U64" s="187">
        <v>0</v>
      </c>
      <c r="V64" s="187">
        <v>0</v>
      </c>
      <c r="W64" s="187">
        <v>0</v>
      </c>
      <c r="X64" s="187">
        <v>0</v>
      </c>
      <c r="Y64" s="187">
        <v>0</v>
      </c>
      <c r="Z64" s="187">
        <v>0</v>
      </c>
      <c r="AA64" s="187">
        <v>0</v>
      </c>
      <c r="AB64" s="408">
        <f t="shared" si="8"/>
        <v>0</v>
      </c>
      <c r="AC64" s="404">
        <f t="shared" si="9"/>
        <v>0</v>
      </c>
      <c r="AE64" s="317"/>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49"/>
      <c r="C66" s="549"/>
      <c r="D66" s="549"/>
      <c r="E66" s="549"/>
      <c r="F66" s="549"/>
      <c r="G66" s="549"/>
      <c r="H66" s="549"/>
      <c r="I66" s="549"/>
      <c r="J66" s="165"/>
      <c r="K66" s="165"/>
      <c r="L66" s="370"/>
      <c r="M66" s="370"/>
      <c r="N66" s="370"/>
      <c r="O66" s="370"/>
      <c r="P66" s="370"/>
      <c r="Q66" s="370"/>
      <c r="R66" s="370"/>
      <c r="S66" s="370"/>
      <c r="T66" s="165"/>
      <c r="U66" s="165"/>
      <c r="V66" s="165"/>
      <c r="W66" s="165"/>
      <c r="X66" s="165"/>
      <c r="Y66" s="165"/>
      <c r="Z66" s="165"/>
      <c r="AA66" s="165"/>
      <c r="AB66" s="19"/>
    </row>
    <row r="67" spans="1:28" x14ac:dyDescent="0.25">
      <c r="A67" s="16"/>
      <c r="B67" s="16"/>
      <c r="C67" s="16"/>
      <c r="D67" s="16"/>
      <c r="E67" s="16"/>
      <c r="F67" s="16"/>
      <c r="AB67" s="16"/>
    </row>
    <row r="68" spans="1:28" ht="50.25" customHeight="1" x14ac:dyDescent="0.25">
      <c r="A68" s="16"/>
      <c r="B68" s="550"/>
      <c r="C68" s="550"/>
      <c r="D68" s="550"/>
      <c r="E68" s="550"/>
      <c r="F68" s="550"/>
      <c r="G68" s="550"/>
      <c r="H68" s="550"/>
      <c r="I68" s="550"/>
      <c r="J68" s="166"/>
      <c r="K68" s="166"/>
      <c r="L68" s="371"/>
      <c r="M68" s="371"/>
      <c r="N68" s="371"/>
      <c r="O68" s="371"/>
      <c r="P68" s="371"/>
      <c r="Q68" s="371"/>
      <c r="R68" s="371"/>
      <c r="S68" s="371"/>
      <c r="T68" s="166"/>
      <c r="U68" s="166"/>
      <c r="V68" s="166"/>
      <c r="W68" s="166"/>
      <c r="X68" s="166"/>
      <c r="Y68" s="166"/>
      <c r="Z68" s="166"/>
      <c r="AA68" s="166"/>
      <c r="AB68" s="16"/>
    </row>
    <row r="69" spans="1:28" x14ac:dyDescent="0.25">
      <c r="A69" s="16"/>
      <c r="B69" s="16"/>
      <c r="C69" s="16"/>
      <c r="D69" s="16"/>
      <c r="E69" s="16"/>
      <c r="F69" s="16"/>
      <c r="AB69" s="16"/>
    </row>
    <row r="70" spans="1:28" ht="36.75" customHeight="1" x14ac:dyDescent="0.25">
      <c r="A70" s="16"/>
      <c r="B70" s="549"/>
      <c r="C70" s="549"/>
      <c r="D70" s="549"/>
      <c r="E70" s="549"/>
      <c r="F70" s="549"/>
      <c r="G70" s="549"/>
      <c r="H70" s="549"/>
      <c r="I70" s="549"/>
      <c r="J70" s="165"/>
      <c r="K70" s="165"/>
      <c r="L70" s="370"/>
      <c r="M70" s="370"/>
      <c r="N70" s="370"/>
      <c r="O70" s="370"/>
      <c r="P70" s="370"/>
      <c r="Q70" s="370"/>
      <c r="R70" s="370"/>
      <c r="S70" s="370"/>
      <c r="T70" s="165"/>
      <c r="U70" s="165"/>
      <c r="V70" s="165"/>
      <c r="W70" s="165"/>
      <c r="X70" s="165"/>
      <c r="Y70" s="165"/>
      <c r="Z70" s="165"/>
      <c r="AA70" s="165"/>
      <c r="AB70" s="16"/>
    </row>
    <row r="71" spans="1:28" x14ac:dyDescent="0.25">
      <c r="A71" s="16"/>
      <c r="B71" s="18"/>
      <c r="C71" s="18"/>
      <c r="D71" s="18"/>
      <c r="E71" s="18"/>
      <c r="F71" s="18"/>
      <c r="AB71" s="16"/>
    </row>
    <row r="72" spans="1:28" ht="51" customHeight="1" x14ac:dyDescent="0.25">
      <c r="A72" s="16"/>
      <c r="B72" s="549"/>
      <c r="C72" s="549"/>
      <c r="D72" s="549"/>
      <c r="E72" s="549"/>
      <c r="F72" s="549"/>
      <c r="G72" s="549"/>
      <c r="H72" s="549"/>
      <c r="I72" s="549"/>
      <c r="J72" s="165"/>
      <c r="K72" s="165"/>
      <c r="L72" s="370"/>
      <c r="M72" s="370"/>
      <c r="N72" s="370"/>
      <c r="O72" s="370"/>
      <c r="P72" s="370"/>
      <c r="Q72" s="370"/>
      <c r="R72" s="370"/>
      <c r="S72" s="370"/>
      <c r="T72" s="165"/>
      <c r="U72" s="165"/>
      <c r="V72" s="165"/>
      <c r="W72" s="165"/>
      <c r="X72" s="165"/>
      <c r="Y72" s="165"/>
      <c r="Z72" s="165"/>
      <c r="AA72" s="165"/>
      <c r="AB72" s="16"/>
    </row>
    <row r="73" spans="1:28" ht="32.25" customHeight="1" x14ac:dyDescent="0.25">
      <c r="A73" s="16"/>
      <c r="B73" s="550"/>
      <c r="C73" s="550"/>
      <c r="D73" s="550"/>
      <c r="E73" s="550"/>
      <c r="F73" s="550"/>
      <c r="G73" s="550"/>
      <c r="H73" s="550"/>
      <c r="I73" s="550"/>
      <c r="J73" s="166"/>
      <c r="K73" s="166"/>
      <c r="L73" s="371"/>
      <c r="M73" s="371"/>
      <c r="N73" s="371"/>
      <c r="O73" s="371"/>
      <c r="P73" s="371"/>
      <c r="Q73" s="371"/>
      <c r="R73" s="371"/>
      <c r="S73" s="371"/>
      <c r="T73" s="166"/>
      <c r="U73" s="166"/>
      <c r="V73" s="166"/>
      <c r="W73" s="166"/>
      <c r="X73" s="166"/>
      <c r="Y73" s="166"/>
      <c r="Z73" s="166"/>
      <c r="AA73" s="166"/>
      <c r="AB73" s="16"/>
    </row>
    <row r="74" spans="1:28" ht="51.75" customHeight="1" x14ac:dyDescent="0.25">
      <c r="A74" s="16"/>
      <c r="B74" s="549"/>
      <c r="C74" s="549"/>
      <c r="D74" s="549"/>
      <c r="E74" s="549"/>
      <c r="F74" s="549"/>
      <c r="G74" s="549"/>
      <c r="H74" s="549"/>
      <c r="I74" s="549"/>
      <c r="J74" s="165"/>
      <c r="K74" s="165"/>
      <c r="L74" s="370"/>
      <c r="M74" s="370"/>
      <c r="N74" s="370"/>
      <c r="O74" s="370"/>
      <c r="P74" s="370"/>
      <c r="Q74" s="370"/>
      <c r="R74" s="370"/>
      <c r="S74" s="370"/>
      <c r="T74" s="165"/>
      <c r="U74" s="165"/>
      <c r="V74" s="165"/>
      <c r="W74" s="165"/>
      <c r="X74" s="165"/>
      <c r="Y74" s="165"/>
      <c r="Z74" s="165"/>
      <c r="AA74" s="165"/>
      <c r="AB74" s="16"/>
    </row>
    <row r="75" spans="1:28" ht="21.75" customHeight="1" x14ac:dyDescent="0.25">
      <c r="A75" s="16"/>
      <c r="B75" s="552"/>
      <c r="C75" s="552"/>
      <c r="D75" s="552"/>
      <c r="E75" s="552"/>
      <c r="F75" s="552"/>
      <c r="G75" s="552"/>
      <c r="H75" s="552"/>
      <c r="I75" s="552"/>
      <c r="J75" s="163"/>
      <c r="K75" s="163"/>
      <c r="L75" s="373"/>
      <c r="M75" s="373"/>
      <c r="N75" s="373"/>
      <c r="O75" s="373"/>
      <c r="P75" s="373"/>
      <c r="Q75" s="373"/>
      <c r="R75" s="373"/>
      <c r="S75" s="373"/>
      <c r="T75" s="163"/>
      <c r="U75" s="163"/>
      <c r="V75" s="163"/>
      <c r="W75" s="163"/>
      <c r="X75" s="163"/>
      <c r="Y75" s="163"/>
      <c r="Z75" s="163"/>
      <c r="AA75" s="163"/>
      <c r="AB75" s="16"/>
    </row>
    <row r="76" spans="1:28" ht="23.25" customHeight="1" x14ac:dyDescent="0.25">
      <c r="A76" s="16"/>
      <c r="B76" s="17"/>
      <c r="C76" s="17"/>
      <c r="D76" s="17"/>
      <c r="E76" s="17"/>
      <c r="F76" s="17"/>
      <c r="AB76" s="16"/>
    </row>
    <row r="77" spans="1:28" ht="18.75" customHeight="1" x14ac:dyDescent="0.25">
      <c r="A77" s="16"/>
      <c r="B77" s="551"/>
      <c r="C77" s="551"/>
      <c r="D77" s="551"/>
      <c r="E77" s="551"/>
      <c r="F77" s="551"/>
      <c r="G77" s="551"/>
      <c r="H77" s="551"/>
      <c r="I77" s="551"/>
      <c r="J77" s="164"/>
      <c r="K77" s="164"/>
      <c r="L77" s="372"/>
      <c r="M77" s="372"/>
      <c r="N77" s="372"/>
      <c r="O77" s="372"/>
      <c r="P77" s="372"/>
      <c r="Q77" s="372"/>
      <c r="R77" s="372"/>
      <c r="S77" s="372"/>
      <c r="T77" s="164"/>
      <c r="U77" s="164"/>
      <c r="V77" s="164"/>
      <c r="W77" s="164"/>
      <c r="X77" s="164"/>
      <c r="Y77" s="164"/>
      <c r="Z77" s="164"/>
      <c r="AA77" s="164"/>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24:C64">
    <cfRule type="cellIs" dxfId="139" priority="152" operator="notEqual">
      <formula>0</formula>
    </cfRule>
  </conditionalFormatting>
  <conditionalFormatting sqref="W52 T52:U52">
    <cfRule type="cellIs" dxfId="138" priority="162" operator="notEqual">
      <formula>0</formula>
    </cfRule>
  </conditionalFormatting>
  <conditionalFormatting sqref="W36:W42">
    <cfRule type="cellIs" dxfId="137" priority="155" operator="notEqual">
      <formula>0</formula>
    </cfRule>
  </conditionalFormatting>
  <conditionalFormatting sqref="Y31:Y34 W31:W34 T31:U34">
    <cfRule type="cellIs" dxfId="136" priority="160" operator="notEqual">
      <formula>0</formula>
    </cfRule>
  </conditionalFormatting>
  <conditionalFormatting sqref="Y35 Y51 Y43 Y58:Y64 Y25:Y30 W25:W30 W35 W43 W51 W58:W64 T25:U30 T35:U35 T43:U43 T51:U51 T58:U64 I25:I30">
    <cfRule type="cellIs" dxfId="135" priority="180" operator="notEqual">
      <formula>0</formula>
    </cfRule>
  </conditionalFormatting>
  <conditionalFormatting sqref="Y24 I24 W24 T24:U24">
    <cfRule type="cellIs" dxfId="134" priority="178" operator="notEqual">
      <formula>0</formula>
    </cfRule>
  </conditionalFormatting>
  <conditionalFormatting sqref="W53 W57">
    <cfRule type="cellIs" dxfId="133" priority="165" operator="notEqual">
      <formula>0</formula>
    </cfRule>
  </conditionalFormatting>
  <conditionalFormatting sqref="W44:W50">
    <cfRule type="cellIs" dxfId="132" priority="158" operator="notEqual">
      <formula>0</formula>
    </cfRule>
  </conditionalFormatting>
  <conditionalFormatting sqref="Y24 I24 W24 T24:U24">
    <cfRule type="cellIs" dxfId="131" priority="174" operator="notEqual">
      <formula>0</formula>
    </cfRule>
  </conditionalFormatting>
  <conditionalFormatting sqref="W53:W57 T53:U57">
    <cfRule type="cellIs" dxfId="130" priority="163" operator="notEqual">
      <formula>0</formula>
    </cfRule>
  </conditionalFormatting>
  <conditionalFormatting sqref="Y52:Y57">
    <cfRule type="cellIs" dxfId="129" priority="159" operator="notEqual">
      <formula>0</formula>
    </cfRule>
  </conditionalFormatting>
  <conditionalFormatting sqref="W44:W50 T44:U50">
    <cfRule type="cellIs" dxfId="128" priority="157" operator="notEqual">
      <formula>0</formula>
    </cfRule>
  </conditionalFormatting>
  <conditionalFormatting sqref="Y44:Y50">
    <cfRule type="cellIs" dxfId="127" priority="156" operator="notEqual">
      <formula>0</formula>
    </cfRule>
  </conditionalFormatting>
  <conditionalFormatting sqref="W36:W42 T36:U42">
    <cfRule type="cellIs" dxfId="126" priority="154" operator="notEqual">
      <formula>0</formula>
    </cfRule>
  </conditionalFormatting>
  <conditionalFormatting sqref="Y36:Y42">
    <cfRule type="cellIs" dxfId="125" priority="153" operator="notEqual">
      <formula>0</formula>
    </cfRule>
  </conditionalFormatting>
  <conditionalFormatting sqref="X31:X34">
    <cfRule type="cellIs" dxfId="124" priority="149" operator="notEqual">
      <formula>0</formula>
    </cfRule>
  </conditionalFormatting>
  <conditionalFormatting sqref="X24">
    <cfRule type="cellIs" dxfId="123" priority="151" operator="notEqual">
      <formula>0</formula>
    </cfRule>
  </conditionalFormatting>
  <conditionalFormatting sqref="X24">
    <cfRule type="cellIs" dxfId="122" priority="150" operator="notEqual">
      <formula>0</formula>
    </cfRule>
  </conditionalFormatting>
  <conditionalFormatting sqref="X52:X57">
    <cfRule type="cellIs" dxfId="121" priority="148" operator="notEqual">
      <formula>0</formula>
    </cfRule>
  </conditionalFormatting>
  <conditionalFormatting sqref="X44:X50">
    <cfRule type="cellIs" dxfId="120" priority="147" operator="notEqual">
      <formula>0</formula>
    </cfRule>
  </conditionalFormatting>
  <conditionalFormatting sqref="X36:X42">
    <cfRule type="cellIs" dxfId="119" priority="146" operator="notEqual">
      <formula>0</formula>
    </cfRule>
  </conditionalFormatting>
  <conditionalFormatting sqref="H25:H30 G35:H35 G43:H43 G51:H51 G58:H64 H32:H34">
    <cfRule type="cellIs" dxfId="118" priority="145" operator="notEqual">
      <formula>0</formula>
    </cfRule>
  </conditionalFormatting>
  <conditionalFormatting sqref="H24">
    <cfRule type="cellIs" dxfId="117" priority="144" operator="notEqual">
      <formula>0</formula>
    </cfRule>
  </conditionalFormatting>
  <conditionalFormatting sqref="G52:H57">
    <cfRule type="cellIs" dxfId="116" priority="140" operator="notEqual">
      <formula>0</formula>
    </cfRule>
  </conditionalFormatting>
  <conditionalFormatting sqref="H24">
    <cfRule type="cellIs" dxfId="115" priority="143" operator="notEqual">
      <formula>0</formula>
    </cfRule>
  </conditionalFormatting>
  <conditionalFormatting sqref="G36:H42">
    <cfRule type="cellIs" dxfId="114" priority="142" operator="notEqual">
      <formula>0</formula>
    </cfRule>
  </conditionalFormatting>
  <conditionalFormatting sqref="G44:H50">
    <cfRule type="cellIs" dxfId="113" priority="141" operator="notEqual">
      <formula>0</formula>
    </cfRule>
  </conditionalFormatting>
  <conditionalFormatting sqref="W31:W34">
    <cfRule type="cellIs" dxfId="112" priority="132" operator="notEqual">
      <formula>0</formula>
    </cfRule>
  </conditionalFormatting>
  <conditionalFormatting sqref="W25:W30">
    <cfRule type="cellIs" dxfId="111" priority="135" operator="notEqual">
      <formula>0</formula>
    </cfRule>
  </conditionalFormatting>
  <conditionalFormatting sqref="W24">
    <cfRule type="cellIs" dxfId="110" priority="134" operator="notEqual">
      <formula>0</formula>
    </cfRule>
  </conditionalFormatting>
  <conditionalFormatting sqref="W24">
    <cfRule type="cellIs" dxfId="109" priority="133" operator="notEqual">
      <formula>0</formula>
    </cfRule>
  </conditionalFormatting>
  <conditionalFormatting sqref="W54:W56">
    <cfRule type="cellIs" dxfId="108" priority="131" operator="notEqual">
      <formula>0</formula>
    </cfRule>
  </conditionalFormatting>
  <conditionalFormatting sqref="V52">
    <cfRule type="cellIs" dxfId="107" priority="126" operator="notEqual">
      <formula>0</formula>
    </cfRule>
  </conditionalFormatting>
  <conditionalFormatting sqref="V31:V34">
    <cfRule type="cellIs" dxfId="106" priority="125" operator="notEqual">
      <formula>0</formula>
    </cfRule>
  </conditionalFormatting>
  <conditionalFormatting sqref="V58:V64 V51 V43 V35 V25:V30">
    <cfRule type="cellIs" dxfId="105" priority="130" operator="notEqual">
      <formula>0</formula>
    </cfRule>
  </conditionalFormatting>
  <conditionalFormatting sqref="V24">
    <cfRule type="cellIs" dxfId="104" priority="129" operator="notEqual">
      <formula>0</formula>
    </cfRule>
  </conditionalFormatting>
  <conditionalFormatting sqref="V24">
    <cfRule type="cellIs" dxfId="103" priority="128" operator="notEqual">
      <formula>0</formula>
    </cfRule>
  </conditionalFormatting>
  <conditionalFormatting sqref="V53:V57">
    <cfRule type="cellIs" dxfId="102" priority="127" operator="notEqual">
      <formula>0</formula>
    </cfRule>
  </conditionalFormatting>
  <conditionalFormatting sqref="V44:V50">
    <cfRule type="cellIs" dxfId="101" priority="124" operator="notEqual">
      <formula>0</formula>
    </cfRule>
  </conditionalFormatting>
  <conditionalFormatting sqref="V36:V42">
    <cfRule type="cellIs" dxfId="100" priority="123" operator="notEqual">
      <formula>0</formula>
    </cfRule>
  </conditionalFormatting>
  <conditionalFormatting sqref="Z52">
    <cfRule type="cellIs" dxfId="99" priority="118" operator="notEqual">
      <formula>0</formula>
    </cfRule>
  </conditionalFormatting>
  <conditionalFormatting sqref="Z32:Z34">
    <cfRule type="cellIs" dxfId="98" priority="117" operator="notEqual">
      <formula>0</formula>
    </cfRule>
  </conditionalFormatting>
  <conditionalFormatting sqref="Z58:Z64 Z51 Z43 Z35">
    <cfRule type="cellIs" dxfId="97" priority="122" operator="notEqual">
      <formula>0</formula>
    </cfRule>
  </conditionalFormatting>
  <conditionalFormatting sqref="Z44:Z50">
    <cfRule type="cellIs" dxfId="96" priority="116" operator="notEqual">
      <formula>0</formula>
    </cfRule>
  </conditionalFormatting>
  <conditionalFormatting sqref="Z53:Z57">
    <cfRule type="cellIs" dxfId="95" priority="119" operator="notEqual">
      <formula>0</formula>
    </cfRule>
  </conditionalFormatting>
  <conditionalFormatting sqref="Z36:Z42">
    <cfRule type="cellIs" dxfId="94" priority="115" operator="notEqual">
      <formula>0</formula>
    </cfRule>
  </conditionalFormatting>
  <conditionalFormatting sqref="AA52">
    <cfRule type="cellIs" dxfId="93" priority="110" operator="notEqual">
      <formula>0</formula>
    </cfRule>
  </conditionalFormatting>
  <conditionalFormatting sqref="AA32:AA34">
    <cfRule type="cellIs" dxfId="92" priority="109" operator="notEqual">
      <formula>0</formula>
    </cfRule>
  </conditionalFormatting>
  <conditionalFormatting sqref="AA58:AA64 AA51 AA43 AA35">
    <cfRule type="cellIs" dxfId="91" priority="114" operator="notEqual">
      <formula>0</formula>
    </cfRule>
  </conditionalFormatting>
  <conditionalFormatting sqref="AA44:AA50">
    <cfRule type="cellIs" dxfId="90" priority="108" operator="notEqual">
      <formula>0</formula>
    </cfRule>
  </conditionalFormatting>
  <conditionalFormatting sqref="AA53:AA57">
    <cfRule type="cellIs" dxfId="89" priority="111" operator="notEqual">
      <formula>0</formula>
    </cfRule>
  </conditionalFormatting>
  <conditionalFormatting sqref="AA36:AA42">
    <cfRule type="cellIs" dxfId="88" priority="107" operator="notEqual">
      <formula>0</formula>
    </cfRule>
  </conditionalFormatting>
  <conditionalFormatting sqref="Z31:AA31">
    <cfRule type="cellIs" dxfId="87" priority="99" operator="notEqual">
      <formula>0</formula>
    </cfRule>
  </conditionalFormatting>
  <conditionalFormatting sqref="Z25:AA30">
    <cfRule type="cellIs" dxfId="86" priority="102" operator="notEqual">
      <formula>0</formula>
    </cfRule>
  </conditionalFormatting>
  <conditionalFormatting sqref="Z24:AA24">
    <cfRule type="cellIs" dxfId="85" priority="101" operator="notEqual">
      <formula>0</formula>
    </cfRule>
  </conditionalFormatting>
  <conditionalFormatting sqref="Z24:AA24">
    <cfRule type="cellIs" dxfId="84" priority="100" operator="notEqual">
      <formula>0</formula>
    </cfRule>
  </conditionalFormatting>
  <conditionalFormatting sqref="L52:S52">
    <cfRule type="cellIs" dxfId="83" priority="91" operator="notEqual">
      <formula>0</formula>
    </cfRule>
  </conditionalFormatting>
  <conditionalFormatting sqref="L31:S34">
    <cfRule type="cellIs" dxfId="82" priority="90" operator="notEqual">
      <formula>0</formula>
    </cfRule>
  </conditionalFormatting>
  <conditionalFormatting sqref="L58:S64 L51:S51 L43:S43 L35:S35 L25:S30">
    <cfRule type="cellIs" dxfId="81" priority="98" operator="notEqual">
      <formula>0</formula>
    </cfRule>
  </conditionalFormatting>
  <conditionalFormatting sqref="L24:S24">
    <cfRule type="cellIs" dxfId="80" priority="97" operator="notEqual">
      <formula>0</formula>
    </cfRule>
  </conditionalFormatting>
  <conditionalFormatting sqref="L52:S57">
    <cfRule type="cellIs" dxfId="79" priority="93" operator="notEqual">
      <formula>0</formula>
    </cfRule>
  </conditionalFormatting>
  <conditionalFormatting sqref="L24:S24">
    <cfRule type="cellIs" dxfId="78" priority="96" operator="notEqual">
      <formula>0</formula>
    </cfRule>
  </conditionalFormatting>
  <conditionalFormatting sqref="L36:S42">
    <cfRule type="cellIs" dxfId="77" priority="95" operator="notEqual">
      <formula>0</formula>
    </cfRule>
  </conditionalFormatting>
  <conditionalFormatting sqref="L44:S50">
    <cfRule type="cellIs" dxfId="76" priority="94" operator="notEqual">
      <formula>0</formula>
    </cfRule>
  </conditionalFormatting>
  <conditionalFormatting sqref="L53:S57">
    <cfRule type="cellIs" dxfId="75" priority="92" operator="notEqual">
      <formula>0</formula>
    </cfRule>
  </conditionalFormatting>
  <conditionalFormatting sqref="L44:S50">
    <cfRule type="cellIs" dxfId="74" priority="89" operator="notEqual">
      <formula>0</formula>
    </cfRule>
  </conditionalFormatting>
  <conditionalFormatting sqref="L36:S42">
    <cfRule type="cellIs" dxfId="73" priority="88" operator="notEqual">
      <formula>0</formula>
    </cfRule>
  </conditionalFormatting>
  <conditionalFormatting sqref="L31:S34">
    <cfRule type="cellIs" dxfId="72" priority="84" operator="notEqual">
      <formula>0</formula>
    </cfRule>
  </conditionalFormatting>
  <conditionalFormatting sqref="L25:S30 L35:S35">
    <cfRule type="cellIs" dxfId="71" priority="87" operator="notEqual">
      <formula>0</formula>
    </cfRule>
  </conditionalFormatting>
  <conditionalFormatting sqref="L24:S24">
    <cfRule type="cellIs" dxfId="70" priority="86" operator="notEqual">
      <formula>0</formula>
    </cfRule>
  </conditionalFormatting>
  <conditionalFormatting sqref="L24:S24">
    <cfRule type="cellIs" dxfId="69" priority="85" operator="notEqual">
      <formula>0</formula>
    </cfRule>
  </conditionalFormatting>
  <conditionalFormatting sqref="G31:G34">
    <cfRule type="cellIs" dxfId="68" priority="80" operator="notEqual">
      <formula>0</formula>
    </cfRule>
  </conditionalFormatting>
  <conditionalFormatting sqref="G25:G34">
    <cfRule type="cellIs" dxfId="67" priority="83" operator="notEqual">
      <formula>0</formula>
    </cfRule>
  </conditionalFormatting>
  <conditionalFormatting sqref="G24">
    <cfRule type="cellIs" dxfId="66" priority="82" operator="notEqual">
      <formula>0</formula>
    </cfRule>
  </conditionalFormatting>
  <conditionalFormatting sqref="G24">
    <cfRule type="cellIs" dxfId="65" priority="81" operator="notEqual">
      <formula>0</formula>
    </cfRule>
  </conditionalFormatting>
  <conditionalFormatting sqref="E58:F64 E51:F51 E43:F43 E25:F35">
    <cfRule type="cellIs" dxfId="64" priority="71" operator="notEqual">
      <formula>0</formula>
    </cfRule>
  </conditionalFormatting>
  <conditionalFormatting sqref="E24:F24">
    <cfRule type="cellIs" dxfId="63" priority="70" operator="notEqual">
      <formula>0</formula>
    </cfRule>
  </conditionalFormatting>
  <conditionalFormatting sqref="E52:F57">
    <cfRule type="cellIs" dxfId="62" priority="66" operator="notEqual">
      <formula>0</formula>
    </cfRule>
  </conditionalFormatting>
  <conditionalFormatting sqref="E24:F24">
    <cfRule type="cellIs" dxfId="61" priority="69" operator="notEqual">
      <formula>0</formula>
    </cfRule>
  </conditionalFormatting>
  <conditionalFormatting sqref="E36:F42">
    <cfRule type="cellIs" dxfId="60" priority="68" operator="notEqual">
      <formula>0</formula>
    </cfRule>
  </conditionalFormatting>
  <conditionalFormatting sqref="E44:F50">
    <cfRule type="cellIs" dxfId="59" priority="67" operator="notEqual">
      <formula>0</formula>
    </cfRule>
  </conditionalFormatting>
  <conditionalFormatting sqref="K52">
    <cfRule type="cellIs" dxfId="58" priority="58" operator="notEqual">
      <formula>0</formula>
    </cfRule>
  </conditionalFormatting>
  <conditionalFormatting sqref="K58:K64 K51 K43 K35 K25:K29">
    <cfRule type="cellIs" dxfId="57" priority="65" operator="notEqual">
      <formula>0</formula>
    </cfRule>
  </conditionalFormatting>
  <conditionalFormatting sqref="K24">
    <cfRule type="cellIs" dxfId="56" priority="64" operator="notEqual">
      <formula>0</formula>
    </cfRule>
  </conditionalFormatting>
  <conditionalFormatting sqref="K52:K57">
    <cfRule type="cellIs" dxfId="55" priority="60" operator="notEqual">
      <formula>0</formula>
    </cfRule>
  </conditionalFormatting>
  <conditionalFormatting sqref="K24">
    <cfRule type="cellIs" dxfId="54" priority="63" operator="notEqual">
      <formula>0</formula>
    </cfRule>
  </conditionalFormatting>
  <conditionalFormatting sqref="K36:K42">
    <cfRule type="cellIs" dxfId="53" priority="62" operator="notEqual">
      <formula>0</formula>
    </cfRule>
  </conditionalFormatting>
  <conditionalFormatting sqref="K44:K50">
    <cfRule type="cellIs" dxfId="52" priority="61" operator="notEqual">
      <formula>0</formula>
    </cfRule>
  </conditionalFormatting>
  <conditionalFormatting sqref="K53:K57">
    <cfRule type="cellIs" dxfId="51" priority="59" operator="notEqual">
      <formula>0</formula>
    </cfRule>
  </conditionalFormatting>
  <conditionalFormatting sqref="K44:K50">
    <cfRule type="cellIs" dxfId="50" priority="56" operator="notEqual">
      <formula>0</formula>
    </cfRule>
  </conditionalFormatting>
  <conditionalFormatting sqref="K36:K42">
    <cfRule type="cellIs" dxfId="49" priority="55" operator="notEqual">
      <formula>0</formula>
    </cfRule>
  </conditionalFormatting>
  <conditionalFormatting sqref="K25:K29 K35">
    <cfRule type="cellIs" dxfId="48" priority="54" operator="notEqual">
      <formula>0</formula>
    </cfRule>
  </conditionalFormatting>
  <conditionalFormatting sqref="K24">
    <cfRule type="cellIs" dxfId="47" priority="53" operator="notEqual">
      <formula>0</formula>
    </cfRule>
  </conditionalFormatting>
  <conditionalFormatting sqref="K24">
    <cfRule type="cellIs" dxfId="46" priority="52" operator="notEqual">
      <formula>0</formula>
    </cfRule>
  </conditionalFormatting>
  <conditionalFormatting sqref="J52">
    <cfRule type="cellIs" dxfId="45" priority="39" operator="notEqual">
      <formula>0</formula>
    </cfRule>
  </conditionalFormatting>
  <conditionalFormatting sqref="J31:J34">
    <cfRule type="cellIs" dxfId="44" priority="38" operator="notEqual">
      <formula>0</formula>
    </cfRule>
  </conditionalFormatting>
  <conditionalFormatting sqref="J58:J64 J51 J43 J35 J25:J30 K30">
    <cfRule type="cellIs" dxfId="43" priority="46" operator="notEqual">
      <formula>0</formula>
    </cfRule>
  </conditionalFormatting>
  <conditionalFormatting sqref="J24">
    <cfRule type="cellIs" dxfId="42" priority="45" operator="notEqual">
      <formula>0</formula>
    </cfRule>
  </conditionalFormatting>
  <conditionalFormatting sqref="J52:J57">
    <cfRule type="cellIs" dxfId="41" priority="41" operator="notEqual">
      <formula>0</formula>
    </cfRule>
  </conditionalFormatting>
  <conditionalFormatting sqref="J24">
    <cfRule type="cellIs" dxfId="40" priority="44" operator="notEqual">
      <formula>0</formula>
    </cfRule>
  </conditionalFormatting>
  <conditionalFormatting sqref="J36 J38:J42">
    <cfRule type="cellIs" dxfId="39" priority="43" operator="notEqual">
      <formula>0</formula>
    </cfRule>
  </conditionalFormatting>
  <conditionalFormatting sqref="J44:J50">
    <cfRule type="cellIs" dxfId="38" priority="42" operator="notEqual">
      <formula>0</formula>
    </cfRule>
  </conditionalFormatting>
  <conditionalFormatting sqref="J53:J57">
    <cfRule type="cellIs" dxfId="37" priority="40" operator="notEqual">
      <formula>0</formula>
    </cfRule>
  </conditionalFormatting>
  <conditionalFormatting sqref="J44:J50">
    <cfRule type="cellIs" dxfId="36" priority="37" operator="notEqual">
      <formula>0</formula>
    </cfRule>
  </conditionalFormatting>
  <conditionalFormatting sqref="J36 J38:J42">
    <cfRule type="cellIs" dxfId="35" priority="36" operator="notEqual">
      <formula>0</formula>
    </cfRule>
  </conditionalFormatting>
  <conditionalFormatting sqref="J31:J34">
    <cfRule type="cellIs" dxfId="34" priority="32" operator="notEqual">
      <formula>0</formula>
    </cfRule>
  </conditionalFormatting>
  <conditionalFormatting sqref="J25:J30 J35 K30">
    <cfRule type="cellIs" dxfId="33" priority="35" operator="notEqual">
      <formula>0</formula>
    </cfRule>
  </conditionalFormatting>
  <conditionalFormatting sqref="J24">
    <cfRule type="cellIs" dxfId="32" priority="34" operator="notEqual">
      <formula>0</formula>
    </cfRule>
  </conditionalFormatting>
  <conditionalFormatting sqref="J24">
    <cfRule type="cellIs" dxfId="31" priority="33" operator="notEqual">
      <formula>0</formula>
    </cfRule>
  </conditionalFormatting>
  <conditionalFormatting sqref="D52">
    <cfRule type="cellIs" dxfId="30" priority="24" operator="notEqual">
      <formula>0</formula>
    </cfRule>
  </conditionalFormatting>
  <conditionalFormatting sqref="D31:D34">
    <cfRule type="cellIs" dxfId="29" priority="23" operator="notEqual">
      <formula>0</formula>
    </cfRule>
  </conditionalFormatting>
  <conditionalFormatting sqref="D58:D64 D51 D43 D35 D25:D30">
    <cfRule type="cellIs" dxfId="28" priority="31" operator="notEqual">
      <formula>0</formula>
    </cfRule>
  </conditionalFormatting>
  <conditionalFormatting sqref="D24">
    <cfRule type="cellIs" dxfId="27" priority="30" operator="notEqual">
      <formula>0</formula>
    </cfRule>
  </conditionalFormatting>
  <conditionalFormatting sqref="D52:D57">
    <cfRule type="cellIs" dxfId="26" priority="26" operator="notEqual">
      <formula>0</formula>
    </cfRule>
  </conditionalFormatting>
  <conditionalFormatting sqref="D24">
    <cfRule type="cellIs" dxfId="25" priority="29" operator="notEqual">
      <formula>0</formula>
    </cfRule>
  </conditionalFormatting>
  <conditionalFormatting sqref="D36:D42">
    <cfRule type="cellIs" dxfId="24" priority="28" operator="notEqual">
      <formula>0</formula>
    </cfRule>
  </conditionalFormatting>
  <conditionalFormatting sqref="D44:D50">
    <cfRule type="cellIs" dxfId="23" priority="27" operator="notEqual">
      <formula>0</formula>
    </cfRule>
  </conditionalFormatting>
  <conditionalFormatting sqref="D53:D57">
    <cfRule type="cellIs" dxfId="22" priority="25" operator="notEqual">
      <formula>0</formula>
    </cfRule>
  </conditionalFormatting>
  <conditionalFormatting sqref="D44:D50">
    <cfRule type="cellIs" dxfId="21" priority="22" operator="notEqual">
      <formula>0</formula>
    </cfRule>
  </conditionalFormatting>
  <conditionalFormatting sqref="D36:D42">
    <cfRule type="cellIs" dxfId="20" priority="21" operator="notEqual">
      <formula>0</formula>
    </cfRule>
  </conditionalFormatting>
  <conditionalFormatting sqref="D31:D34">
    <cfRule type="cellIs" dxfId="19" priority="17" operator="notEqual">
      <formula>0</formula>
    </cfRule>
  </conditionalFormatting>
  <conditionalFormatting sqref="D25:D30 D35">
    <cfRule type="cellIs" dxfId="18" priority="20" operator="notEqual">
      <formula>0</formula>
    </cfRule>
  </conditionalFormatting>
  <conditionalFormatting sqref="D24">
    <cfRule type="cellIs" dxfId="17" priority="19" operator="notEqual">
      <formula>0</formula>
    </cfRule>
  </conditionalFormatting>
  <conditionalFormatting sqref="D24">
    <cfRule type="cellIs" dxfId="16" priority="18" operator="notEqual">
      <formula>0</formula>
    </cfRule>
  </conditionalFormatting>
  <conditionalFormatting sqref="AC24:AC64">
    <cfRule type="cellIs" dxfId="15" priority="15" operator="notEqual">
      <formula>0</formula>
    </cfRule>
  </conditionalFormatting>
  <conditionalFormatting sqref="AB24:AB64">
    <cfRule type="cellIs" dxfId="14" priority="16" operator="notEqual">
      <formula>0</formula>
    </cfRule>
  </conditionalFormatting>
  <conditionalFormatting sqref="I32:I34">
    <cfRule type="cellIs" dxfId="13" priority="14" operator="notEqual">
      <formula>0</formula>
    </cfRule>
  </conditionalFormatting>
  <conditionalFormatting sqref="K32:K34">
    <cfRule type="cellIs" dxfId="12" priority="13" operator="notEqual">
      <formula>0</formula>
    </cfRule>
  </conditionalFormatting>
  <conditionalFormatting sqref="K32:K34">
    <cfRule type="cellIs" dxfId="11" priority="12" operator="notEqual">
      <formula>0</formula>
    </cfRule>
  </conditionalFormatting>
  <conditionalFormatting sqref="K31">
    <cfRule type="cellIs" dxfId="10" priority="11" operator="notEqual">
      <formula>0</formula>
    </cfRule>
  </conditionalFormatting>
  <conditionalFormatting sqref="K31">
    <cfRule type="cellIs" dxfId="9" priority="10" operator="notEqual">
      <formula>0</formula>
    </cfRule>
  </conditionalFormatting>
  <conditionalFormatting sqref="H31">
    <cfRule type="cellIs" dxfId="8" priority="9" operator="notEqual">
      <formula>0</formula>
    </cfRule>
  </conditionalFormatting>
  <conditionalFormatting sqref="H31">
    <cfRule type="cellIs" dxfId="7" priority="8" operator="notEqual">
      <formula>0</formula>
    </cfRule>
  </conditionalFormatting>
  <conditionalFormatting sqref="I31">
    <cfRule type="cellIs" dxfId="6" priority="7" operator="notEqual">
      <formula>0</formula>
    </cfRule>
  </conditionalFormatting>
  <conditionalFormatting sqref="I31">
    <cfRule type="cellIs" dxfId="5" priority="6" operator="notEqual">
      <formula>0</formula>
    </cfRule>
  </conditionalFormatting>
  <conditionalFormatting sqref="I35 I43 I51 I58:I64">
    <cfRule type="cellIs" dxfId="4" priority="5" operator="notEqual">
      <formula>0</formula>
    </cfRule>
  </conditionalFormatting>
  <conditionalFormatting sqref="I52:I57">
    <cfRule type="cellIs" dxfId="3" priority="2" operator="notEqual">
      <formula>0</formula>
    </cfRule>
  </conditionalFormatting>
  <conditionalFormatting sqref="I36:I42">
    <cfRule type="cellIs" dxfId="2" priority="4" operator="notEqual">
      <formula>0</formula>
    </cfRule>
  </conditionalFormatting>
  <conditionalFormatting sqref="I44:I50">
    <cfRule type="cellIs" dxfId="1" priority="3" operator="notEqual">
      <formula>0</formula>
    </cfRule>
  </conditionalFormatting>
  <conditionalFormatting sqref="J37">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zoomScaleSheetLayoutView="85" workbookViewId="0">
      <selection activeCell="K27" sqref="K27"/>
    </sheetView>
  </sheetViews>
  <sheetFormatPr defaultColWidth="9.140625" defaultRowHeight="15" x14ac:dyDescent="0.25"/>
  <cols>
    <col min="1" max="1" width="6.140625" style="123" customWidth="1"/>
    <col min="2" max="2" width="23.140625" style="123" customWidth="1"/>
    <col min="3" max="3" width="20" style="123" bestFit="1" customWidth="1"/>
    <col min="4" max="4" width="15.140625" style="123" customWidth="1"/>
    <col min="5" max="12" width="7.7109375" style="123" customWidth="1"/>
    <col min="13" max="13" width="10.7109375" style="123" customWidth="1"/>
    <col min="14" max="14" width="61" style="123" customWidth="1"/>
    <col min="15" max="15" width="20" style="123" customWidth="1"/>
    <col min="16" max="17" width="13.42578125" style="123" customWidth="1"/>
    <col min="18" max="18" width="17" style="123" customWidth="1"/>
    <col min="19" max="20" width="9.7109375" style="123" customWidth="1"/>
    <col min="21" max="21" width="11.42578125" style="123" customWidth="1"/>
    <col min="22" max="22" width="12.7109375" style="123" customWidth="1"/>
    <col min="23" max="23" width="23.85546875" style="123" customWidth="1"/>
    <col min="24" max="24" width="10.7109375" style="123" customWidth="1"/>
    <col min="25" max="25" width="22.7109375" style="123" customWidth="1"/>
    <col min="26" max="26" width="7.7109375" style="123" customWidth="1"/>
    <col min="27" max="28" width="10.7109375" style="123" customWidth="1"/>
    <col min="29" max="29" width="20.42578125" style="123" customWidth="1"/>
    <col min="30" max="30" width="10.7109375" style="123" customWidth="1"/>
    <col min="31" max="31" width="15.85546875" style="123" customWidth="1"/>
    <col min="32" max="32" width="27.42578125" style="123" customWidth="1"/>
    <col min="33" max="33" width="11.5703125" style="123" customWidth="1"/>
    <col min="34" max="35" width="10.28515625" style="123" bestFit="1" customWidth="1"/>
    <col min="36" max="36" width="11.7109375" style="123" customWidth="1"/>
    <col min="37" max="37" width="12" style="123" customWidth="1"/>
    <col min="38" max="38" width="12.28515625" style="123" customWidth="1"/>
    <col min="39" max="41" width="9.7109375" style="123" customWidth="1"/>
    <col min="42" max="42" width="12.42578125" style="123" customWidth="1"/>
    <col min="43" max="43" width="12" style="123" customWidth="1"/>
    <col min="44" max="44" width="14.140625" style="123" customWidth="1"/>
    <col min="45" max="46" width="13.28515625" style="123" customWidth="1"/>
    <col min="47" max="47" width="17.42578125" style="123" customWidth="1"/>
    <col min="48" max="48" width="44.28515625" style="123" customWidth="1"/>
    <col min="49" max="16384" width="9.140625" style="123"/>
  </cols>
  <sheetData>
    <row r="1" spans="1:48" s="190" customFormat="1" ht="18.75" x14ac:dyDescent="0.25">
      <c r="AV1" s="4" t="s">
        <v>66</v>
      </c>
    </row>
    <row r="2" spans="1:48" s="190" customFormat="1" ht="18.75" x14ac:dyDescent="0.3">
      <c r="AV2" s="1" t="s">
        <v>8</v>
      </c>
    </row>
    <row r="3" spans="1:48" s="190" customFormat="1" ht="18.75" x14ac:dyDescent="0.3">
      <c r="AV3" s="1" t="s">
        <v>65</v>
      </c>
    </row>
    <row r="4" spans="1:48" s="190" customFormat="1" ht="18.75" x14ac:dyDescent="0.3">
      <c r="AV4" s="1"/>
    </row>
    <row r="5" spans="1:48" s="190" customFormat="1" ht="18.75" customHeight="1" x14ac:dyDescent="0.25">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48" s="190" customFormat="1" ht="18.75" x14ac:dyDescent="0.3">
      <c r="AV6" s="1"/>
    </row>
    <row r="7" spans="1:48" s="190" customFormat="1" ht="18.75" x14ac:dyDescent="0.25">
      <c r="A7" s="512" t="s">
        <v>7</v>
      </c>
      <c r="B7" s="512"/>
      <c r="C7" s="512"/>
      <c r="D7" s="512"/>
      <c r="E7" s="512"/>
      <c r="F7" s="512"/>
      <c r="G7" s="512"/>
      <c r="H7" s="512"/>
      <c r="I7" s="512"/>
      <c r="J7" s="512"/>
      <c r="K7" s="512"/>
      <c r="L7" s="512"/>
      <c r="M7" s="512"/>
      <c r="N7" s="512"/>
      <c r="O7" s="512"/>
      <c r="P7" s="512"/>
      <c r="Q7" s="512"/>
      <c r="R7" s="512"/>
      <c r="S7" s="512"/>
      <c r="T7" s="512"/>
      <c r="U7" s="512"/>
      <c r="V7" s="512"/>
      <c r="W7" s="512"/>
      <c r="X7" s="512"/>
      <c r="Y7" s="512"/>
      <c r="Z7" s="512"/>
      <c r="AA7" s="512"/>
      <c r="AB7" s="512"/>
      <c r="AC7" s="512"/>
      <c r="AD7" s="512"/>
      <c r="AE7" s="512"/>
      <c r="AF7" s="512"/>
      <c r="AG7" s="512"/>
      <c r="AH7" s="512"/>
      <c r="AI7" s="512"/>
      <c r="AJ7" s="512"/>
      <c r="AK7" s="512"/>
      <c r="AL7" s="512"/>
      <c r="AM7" s="512"/>
      <c r="AN7" s="512"/>
      <c r="AO7" s="512"/>
      <c r="AP7" s="512"/>
      <c r="AQ7" s="512"/>
      <c r="AR7" s="512"/>
      <c r="AS7" s="512"/>
      <c r="AT7" s="512"/>
      <c r="AU7" s="512"/>
      <c r="AV7" s="512"/>
    </row>
    <row r="8" spans="1:48" s="190" customFormat="1" ht="18.75" x14ac:dyDescent="0.25">
      <c r="A8" s="512"/>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c r="AD8" s="512"/>
      <c r="AE8" s="512"/>
      <c r="AF8" s="512"/>
      <c r="AG8" s="512"/>
      <c r="AH8" s="512"/>
      <c r="AI8" s="512"/>
      <c r="AJ8" s="512"/>
      <c r="AK8" s="512"/>
      <c r="AL8" s="512"/>
      <c r="AM8" s="512"/>
      <c r="AN8" s="512"/>
      <c r="AO8" s="512"/>
      <c r="AP8" s="512"/>
      <c r="AQ8" s="512"/>
      <c r="AR8" s="512"/>
      <c r="AS8" s="512"/>
      <c r="AT8" s="512"/>
      <c r="AU8" s="512"/>
      <c r="AV8" s="512"/>
    </row>
    <row r="9" spans="1:48" s="190" customFormat="1" x14ac:dyDescent="0.25">
      <c r="A9" s="578" t="str">
        <f>'1. паспорт местоположение'!A9:C9</f>
        <v>Акционерное общество "Россети Янтарь" ДЗО  ПАО "Россети"</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c r="AN9" s="578"/>
      <c r="AO9" s="578"/>
      <c r="AP9" s="578"/>
      <c r="AQ9" s="578"/>
      <c r="AR9" s="578"/>
      <c r="AS9" s="578"/>
      <c r="AT9" s="578"/>
      <c r="AU9" s="578"/>
      <c r="AV9" s="578"/>
    </row>
    <row r="10" spans="1:48" s="190" customFormat="1" ht="15.75" x14ac:dyDescent="0.25">
      <c r="A10" s="502" t="s">
        <v>6</v>
      </c>
      <c r="B10" s="502"/>
      <c r="C10" s="502"/>
      <c r="D10" s="502"/>
      <c r="E10" s="502"/>
      <c r="F10" s="502"/>
      <c r="G10" s="502"/>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2"/>
      <c r="AF10" s="502"/>
      <c r="AG10" s="502"/>
      <c r="AH10" s="502"/>
      <c r="AI10" s="502"/>
      <c r="AJ10" s="502"/>
      <c r="AK10" s="502"/>
      <c r="AL10" s="502"/>
      <c r="AM10" s="502"/>
      <c r="AN10" s="502"/>
      <c r="AO10" s="502"/>
      <c r="AP10" s="502"/>
      <c r="AQ10" s="502"/>
      <c r="AR10" s="502"/>
      <c r="AS10" s="502"/>
      <c r="AT10" s="502"/>
      <c r="AU10" s="502"/>
      <c r="AV10" s="502"/>
    </row>
    <row r="11" spans="1:48" s="190" customFormat="1" ht="18.75" x14ac:dyDescent="0.25">
      <c r="A11" s="512"/>
      <c r="B11" s="512"/>
      <c r="C11" s="512"/>
      <c r="D11" s="512"/>
      <c r="E11" s="512"/>
      <c r="F11" s="512"/>
      <c r="G11" s="512"/>
      <c r="H11" s="512"/>
      <c r="I11" s="512"/>
      <c r="J11" s="512"/>
      <c r="K11" s="512"/>
      <c r="L11" s="512"/>
      <c r="M11" s="512"/>
      <c r="N11" s="512"/>
      <c r="O11" s="512"/>
      <c r="P11" s="512"/>
      <c r="Q11" s="512"/>
      <c r="R11" s="512"/>
      <c r="S11" s="512"/>
      <c r="T11" s="512"/>
      <c r="U11" s="512"/>
      <c r="V11" s="512"/>
      <c r="W11" s="512"/>
      <c r="X11" s="512"/>
      <c r="Y11" s="512"/>
      <c r="Z11" s="512"/>
      <c r="AA11" s="512"/>
      <c r="AB11" s="512"/>
      <c r="AC11" s="512"/>
      <c r="AD11" s="512"/>
      <c r="AE11" s="512"/>
      <c r="AF11" s="512"/>
      <c r="AG11" s="512"/>
      <c r="AH11" s="512"/>
      <c r="AI11" s="512"/>
      <c r="AJ11" s="512"/>
      <c r="AK11" s="512"/>
      <c r="AL11" s="512"/>
      <c r="AM11" s="512"/>
      <c r="AN11" s="512"/>
      <c r="AO11" s="512"/>
      <c r="AP11" s="512"/>
      <c r="AQ11" s="512"/>
      <c r="AR11" s="512"/>
      <c r="AS11" s="512"/>
      <c r="AT11" s="512"/>
      <c r="AU11" s="512"/>
      <c r="AV11" s="512"/>
    </row>
    <row r="12" spans="1:48" s="190" customFormat="1" x14ac:dyDescent="0.25">
      <c r="A12" s="578" t="str">
        <f>'1. паспорт местоположение'!A12:C12</f>
        <v>P_23-1659</v>
      </c>
      <c r="B12" s="578"/>
      <c r="C12" s="578"/>
      <c r="D12" s="578"/>
      <c r="E12" s="578"/>
      <c r="F12" s="578"/>
      <c r="G12" s="578"/>
      <c r="H12" s="578"/>
      <c r="I12" s="578"/>
      <c r="J12" s="578"/>
      <c r="K12" s="578"/>
      <c r="L12" s="578"/>
      <c r="M12" s="578"/>
      <c r="N12" s="578"/>
      <c r="O12" s="578"/>
      <c r="P12" s="578"/>
      <c r="Q12" s="578"/>
      <c r="R12" s="578"/>
      <c r="S12" s="578"/>
      <c r="T12" s="578"/>
      <c r="U12" s="578"/>
      <c r="V12" s="578"/>
      <c r="W12" s="578"/>
      <c r="X12" s="578"/>
      <c r="Y12" s="578"/>
      <c r="Z12" s="578"/>
      <c r="AA12" s="578"/>
      <c r="AB12" s="578"/>
      <c r="AC12" s="578"/>
      <c r="AD12" s="578"/>
      <c r="AE12" s="578"/>
      <c r="AF12" s="578"/>
      <c r="AG12" s="578"/>
      <c r="AH12" s="578"/>
      <c r="AI12" s="578"/>
      <c r="AJ12" s="578"/>
      <c r="AK12" s="578"/>
      <c r="AL12" s="578"/>
      <c r="AM12" s="578"/>
      <c r="AN12" s="578"/>
      <c r="AO12" s="578"/>
      <c r="AP12" s="578"/>
      <c r="AQ12" s="578"/>
      <c r="AR12" s="578"/>
      <c r="AS12" s="578"/>
      <c r="AT12" s="578"/>
      <c r="AU12" s="578"/>
      <c r="AV12" s="578"/>
    </row>
    <row r="13" spans="1:48" s="190" customFormat="1" ht="15.75" x14ac:dyDescent="0.25">
      <c r="A13" s="502" t="s">
        <v>5</v>
      </c>
      <c r="B13" s="502"/>
      <c r="C13" s="502"/>
      <c r="D13" s="502"/>
      <c r="E13" s="502"/>
      <c r="F13" s="502"/>
      <c r="G13" s="502"/>
      <c r="H13" s="502"/>
      <c r="I13" s="502"/>
      <c r="J13" s="502"/>
      <c r="K13" s="502"/>
      <c r="L13" s="502"/>
      <c r="M13" s="502"/>
      <c r="N13" s="502"/>
      <c r="O13" s="502"/>
      <c r="P13" s="502"/>
      <c r="Q13" s="502"/>
      <c r="R13" s="502"/>
      <c r="S13" s="502"/>
      <c r="T13" s="502"/>
      <c r="U13" s="502"/>
      <c r="V13" s="502"/>
      <c r="W13" s="502"/>
      <c r="X13" s="502"/>
      <c r="Y13" s="502"/>
      <c r="Z13" s="502"/>
      <c r="AA13" s="502"/>
      <c r="AB13" s="502"/>
      <c r="AC13" s="502"/>
      <c r="AD13" s="502"/>
      <c r="AE13" s="502"/>
      <c r="AF13" s="502"/>
      <c r="AG13" s="502"/>
      <c r="AH13" s="502"/>
      <c r="AI13" s="502"/>
      <c r="AJ13" s="502"/>
      <c r="AK13" s="502"/>
      <c r="AL13" s="502"/>
      <c r="AM13" s="502"/>
      <c r="AN13" s="502"/>
      <c r="AO13" s="502"/>
      <c r="AP13" s="502"/>
      <c r="AQ13" s="502"/>
      <c r="AR13" s="502"/>
      <c r="AS13" s="502"/>
      <c r="AT13" s="502"/>
      <c r="AU13" s="502"/>
      <c r="AV13" s="502"/>
    </row>
    <row r="14" spans="1:48" s="190" customFormat="1" ht="18.75" x14ac:dyDescent="0.25">
      <c r="A14" s="579"/>
      <c r="B14" s="579"/>
      <c r="C14" s="579"/>
      <c r="D14" s="579"/>
      <c r="E14" s="579"/>
      <c r="F14" s="579"/>
      <c r="G14" s="579"/>
      <c r="H14" s="579"/>
      <c r="I14" s="579"/>
      <c r="J14" s="579"/>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c r="AN14" s="579"/>
      <c r="AO14" s="579"/>
      <c r="AP14" s="579"/>
      <c r="AQ14" s="579"/>
      <c r="AR14" s="579"/>
      <c r="AS14" s="579"/>
      <c r="AT14" s="579"/>
      <c r="AU14" s="579"/>
      <c r="AV14" s="579"/>
    </row>
    <row r="15" spans="1:48" s="190" customFormat="1" x14ac:dyDescent="0.25">
      <c r="A15" s="578" t="str">
        <f>'1. паспорт местоположение'!A15</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c r="B15" s="578"/>
      <c r="C15" s="578"/>
      <c r="D15" s="578"/>
      <c r="E15" s="578"/>
      <c r="F15" s="578"/>
      <c r="G15" s="578"/>
      <c r="H15" s="578"/>
      <c r="I15" s="578"/>
      <c r="J15" s="578"/>
      <c r="K15" s="578"/>
      <c r="L15" s="578"/>
      <c r="M15" s="578"/>
      <c r="N15" s="578"/>
      <c r="O15" s="578"/>
      <c r="P15" s="578"/>
      <c r="Q15" s="578"/>
      <c r="R15" s="578"/>
      <c r="S15" s="578"/>
      <c r="T15" s="578"/>
      <c r="U15" s="578"/>
      <c r="V15" s="578"/>
      <c r="W15" s="578"/>
      <c r="X15" s="578"/>
      <c r="Y15" s="578"/>
      <c r="Z15" s="578"/>
      <c r="AA15" s="578"/>
      <c r="AB15" s="578"/>
      <c r="AC15" s="578"/>
      <c r="AD15" s="578"/>
      <c r="AE15" s="578"/>
      <c r="AF15" s="578"/>
      <c r="AG15" s="578"/>
      <c r="AH15" s="578"/>
      <c r="AI15" s="578"/>
      <c r="AJ15" s="578"/>
      <c r="AK15" s="578"/>
      <c r="AL15" s="578"/>
      <c r="AM15" s="578"/>
      <c r="AN15" s="578"/>
      <c r="AO15" s="578"/>
      <c r="AP15" s="578"/>
      <c r="AQ15" s="578"/>
      <c r="AR15" s="578"/>
      <c r="AS15" s="578"/>
      <c r="AT15" s="578"/>
      <c r="AU15" s="578"/>
      <c r="AV15" s="578"/>
    </row>
    <row r="16" spans="1:48" s="190" customFormat="1" ht="15.75" x14ac:dyDescent="0.25">
      <c r="A16" s="502" t="s">
        <v>4</v>
      </c>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c r="AD16" s="502"/>
      <c r="AE16" s="502"/>
      <c r="AF16" s="502"/>
      <c r="AG16" s="502"/>
      <c r="AH16" s="502"/>
      <c r="AI16" s="502"/>
      <c r="AJ16" s="502"/>
      <c r="AK16" s="502"/>
      <c r="AL16" s="502"/>
      <c r="AM16" s="502"/>
      <c r="AN16" s="502"/>
      <c r="AO16" s="502"/>
      <c r="AP16" s="502"/>
      <c r="AQ16" s="502"/>
      <c r="AR16" s="502"/>
      <c r="AS16" s="502"/>
      <c r="AT16" s="502"/>
      <c r="AU16" s="502"/>
      <c r="AV16" s="502"/>
    </row>
    <row r="17" spans="1:48" s="190" customFormat="1" x14ac:dyDescent="0.25">
      <c r="A17" s="576"/>
      <c r="B17" s="576"/>
      <c r="C17" s="576"/>
      <c r="D17" s="576"/>
      <c r="E17" s="576"/>
      <c r="F17" s="576"/>
      <c r="G17" s="576"/>
      <c r="H17" s="576"/>
      <c r="I17" s="576"/>
      <c r="J17" s="576"/>
      <c r="K17" s="576"/>
      <c r="L17" s="576"/>
      <c r="M17" s="576"/>
      <c r="N17" s="576"/>
      <c r="O17" s="576"/>
      <c r="P17" s="576"/>
      <c r="Q17" s="576"/>
      <c r="R17" s="576"/>
      <c r="S17" s="576"/>
      <c r="T17" s="576"/>
      <c r="U17" s="576"/>
      <c r="V17" s="576"/>
      <c r="W17" s="576"/>
      <c r="X17" s="576"/>
      <c r="Y17" s="576"/>
      <c r="Z17" s="576"/>
      <c r="AA17" s="576"/>
      <c r="AB17" s="576"/>
      <c r="AC17" s="576"/>
      <c r="AD17" s="576"/>
      <c r="AE17" s="576"/>
      <c r="AF17" s="576"/>
      <c r="AG17" s="576"/>
      <c r="AH17" s="576"/>
      <c r="AI17" s="576"/>
      <c r="AJ17" s="576"/>
      <c r="AK17" s="576"/>
      <c r="AL17" s="576"/>
      <c r="AM17" s="576"/>
      <c r="AN17" s="576"/>
      <c r="AO17" s="576"/>
      <c r="AP17" s="576"/>
      <c r="AQ17" s="576"/>
      <c r="AR17" s="576"/>
      <c r="AS17" s="576"/>
      <c r="AT17" s="576"/>
      <c r="AU17" s="576"/>
      <c r="AV17" s="576"/>
    </row>
    <row r="18" spans="1:48" s="190" customFormat="1" ht="14.25" customHeight="1" x14ac:dyDescent="0.25">
      <c r="A18" s="576"/>
      <c r="B18" s="576"/>
      <c r="C18" s="576"/>
      <c r="D18" s="576"/>
      <c r="E18" s="576"/>
      <c r="F18" s="576"/>
      <c r="G18" s="576"/>
      <c r="H18" s="576"/>
      <c r="I18" s="576"/>
      <c r="J18" s="576"/>
      <c r="K18" s="576"/>
      <c r="L18" s="576"/>
      <c r="M18" s="576"/>
      <c r="N18" s="576"/>
      <c r="O18" s="576"/>
      <c r="P18" s="576"/>
      <c r="Q18" s="576"/>
      <c r="R18" s="576"/>
      <c r="S18" s="576"/>
      <c r="T18" s="576"/>
      <c r="U18" s="576"/>
      <c r="V18" s="576"/>
      <c r="W18" s="576"/>
      <c r="X18" s="576"/>
      <c r="Y18" s="576"/>
      <c r="Z18" s="576"/>
      <c r="AA18" s="576"/>
      <c r="AB18" s="576"/>
      <c r="AC18" s="576"/>
      <c r="AD18" s="576"/>
      <c r="AE18" s="576"/>
      <c r="AF18" s="576"/>
      <c r="AG18" s="576"/>
      <c r="AH18" s="576"/>
      <c r="AI18" s="576"/>
      <c r="AJ18" s="576"/>
      <c r="AK18" s="576"/>
      <c r="AL18" s="576"/>
      <c r="AM18" s="576"/>
      <c r="AN18" s="576"/>
      <c r="AO18" s="576"/>
      <c r="AP18" s="576"/>
      <c r="AQ18" s="576"/>
      <c r="AR18" s="576"/>
      <c r="AS18" s="576"/>
      <c r="AT18" s="576"/>
      <c r="AU18" s="576"/>
      <c r="AV18" s="576"/>
    </row>
    <row r="19" spans="1:48" s="190" customFormat="1" x14ac:dyDescent="0.25">
      <c r="A19" s="576"/>
      <c r="B19" s="576"/>
      <c r="C19" s="576"/>
      <c r="D19" s="576"/>
      <c r="E19" s="576"/>
      <c r="F19" s="576"/>
      <c r="G19" s="576"/>
      <c r="H19" s="576"/>
      <c r="I19" s="576"/>
      <c r="J19" s="576"/>
      <c r="K19" s="576"/>
      <c r="L19" s="576"/>
      <c r="M19" s="576"/>
      <c r="N19" s="576"/>
      <c r="O19" s="576"/>
      <c r="P19" s="576"/>
      <c r="Q19" s="576"/>
      <c r="R19" s="576"/>
      <c r="S19" s="576"/>
      <c r="T19" s="576"/>
      <c r="U19" s="576"/>
      <c r="V19" s="576"/>
      <c r="W19" s="576"/>
      <c r="X19" s="576"/>
      <c r="Y19" s="576"/>
      <c r="Z19" s="576"/>
      <c r="AA19" s="576"/>
      <c r="AB19" s="576"/>
      <c r="AC19" s="576"/>
      <c r="AD19" s="576"/>
      <c r="AE19" s="576"/>
      <c r="AF19" s="576"/>
      <c r="AG19" s="576"/>
      <c r="AH19" s="576"/>
      <c r="AI19" s="576"/>
      <c r="AJ19" s="576"/>
      <c r="AK19" s="576"/>
      <c r="AL19" s="576"/>
      <c r="AM19" s="576"/>
      <c r="AN19" s="576"/>
      <c r="AO19" s="576"/>
      <c r="AP19" s="576"/>
      <c r="AQ19" s="576"/>
      <c r="AR19" s="576"/>
      <c r="AS19" s="576"/>
      <c r="AT19" s="576"/>
      <c r="AU19" s="576"/>
      <c r="AV19" s="576"/>
    </row>
    <row r="20" spans="1:48" s="191" customFormat="1" x14ac:dyDescent="0.25">
      <c r="A20" s="577"/>
      <c r="B20" s="577"/>
      <c r="C20" s="577"/>
      <c r="D20" s="577"/>
      <c r="E20" s="577"/>
      <c r="F20" s="577"/>
      <c r="G20" s="577"/>
      <c r="H20" s="577"/>
      <c r="I20" s="577"/>
      <c r="J20" s="577"/>
      <c r="K20" s="577"/>
      <c r="L20" s="577"/>
      <c r="M20" s="577"/>
      <c r="N20" s="577"/>
      <c r="O20" s="577"/>
      <c r="P20" s="577"/>
      <c r="Q20" s="577"/>
      <c r="R20" s="577"/>
      <c r="S20" s="577"/>
      <c r="T20" s="577"/>
      <c r="U20" s="577"/>
      <c r="V20" s="577"/>
      <c r="W20" s="577"/>
      <c r="X20" s="577"/>
      <c r="Y20" s="577"/>
      <c r="Z20" s="577"/>
      <c r="AA20" s="577"/>
      <c r="AB20" s="577"/>
      <c r="AC20" s="577"/>
      <c r="AD20" s="577"/>
      <c r="AE20" s="577"/>
      <c r="AF20" s="577"/>
      <c r="AG20" s="577"/>
      <c r="AH20" s="577"/>
      <c r="AI20" s="577"/>
      <c r="AJ20" s="577"/>
      <c r="AK20" s="577"/>
      <c r="AL20" s="577"/>
      <c r="AM20" s="577"/>
      <c r="AN20" s="577"/>
      <c r="AO20" s="577"/>
      <c r="AP20" s="577"/>
      <c r="AQ20" s="577"/>
      <c r="AR20" s="577"/>
      <c r="AS20" s="577"/>
      <c r="AT20" s="577"/>
      <c r="AU20" s="577"/>
      <c r="AV20" s="577"/>
    </row>
    <row r="21" spans="1:48" s="191" customFormat="1" x14ac:dyDescent="0.25">
      <c r="A21" s="565" t="s">
        <v>372</v>
      </c>
      <c r="B21" s="565"/>
      <c r="C21" s="565"/>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5"/>
      <c r="AB21" s="565"/>
      <c r="AC21" s="565"/>
      <c r="AD21" s="565"/>
      <c r="AE21" s="565"/>
      <c r="AF21" s="565"/>
      <c r="AG21" s="565"/>
      <c r="AH21" s="565"/>
      <c r="AI21" s="565"/>
      <c r="AJ21" s="565"/>
      <c r="AK21" s="565"/>
      <c r="AL21" s="565"/>
      <c r="AM21" s="565"/>
      <c r="AN21" s="565"/>
      <c r="AO21" s="565"/>
      <c r="AP21" s="565"/>
      <c r="AQ21" s="565"/>
      <c r="AR21" s="565"/>
      <c r="AS21" s="565"/>
      <c r="AT21" s="565"/>
      <c r="AU21" s="565"/>
      <c r="AV21" s="565"/>
    </row>
    <row r="22" spans="1:48" s="124" customFormat="1" ht="58.5" customHeight="1" x14ac:dyDescent="0.25">
      <c r="A22" s="558" t="s">
        <v>50</v>
      </c>
      <c r="B22" s="567" t="s">
        <v>22</v>
      </c>
      <c r="C22" s="558" t="s">
        <v>49</v>
      </c>
      <c r="D22" s="558" t="s">
        <v>48</v>
      </c>
      <c r="E22" s="570" t="s">
        <v>381</v>
      </c>
      <c r="F22" s="571"/>
      <c r="G22" s="571"/>
      <c r="H22" s="571"/>
      <c r="I22" s="571"/>
      <c r="J22" s="571"/>
      <c r="K22" s="571"/>
      <c r="L22" s="572"/>
      <c r="M22" s="558" t="s">
        <v>47</v>
      </c>
      <c r="N22" s="558" t="s">
        <v>46</v>
      </c>
      <c r="O22" s="558" t="s">
        <v>45</v>
      </c>
      <c r="P22" s="553" t="s">
        <v>208</v>
      </c>
      <c r="Q22" s="553" t="s">
        <v>44</v>
      </c>
      <c r="R22" s="553" t="s">
        <v>43</v>
      </c>
      <c r="S22" s="553" t="s">
        <v>42</v>
      </c>
      <c r="T22" s="553"/>
      <c r="U22" s="573" t="s">
        <v>41</v>
      </c>
      <c r="V22" s="573" t="s">
        <v>40</v>
      </c>
      <c r="W22" s="553" t="s">
        <v>39</v>
      </c>
      <c r="X22" s="553" t="s">
        <v>38</v>
      </c>
      <c r="Y22" s="553" t="s">
        <v>37</v>
      </c>
      <c r="Z22" s="560" t="s">
        <v>36</v>
      </c>
      <c r="AA22" s="553" t="s">
        <v>35</v>
      </c>
      <c r="AB22" s="553" t="s">
        <v>34</v>
      </c>
      <c r="AC22" s="553" t="s">
        <v>33</v>
      </c>
      <c r="AD22" s="553" t="s">
        <v>32</v>
      </c>
      <c r="AE22" s="553" t="s">
        <v>31</v>
      </c>
      <c r="AF22" s="553" t="s">
        <v>30</v>
      </c>
      <c r="AG22" s="553"/>
      <c r="AH22" s="553"/>
      <c r="AI22" s="553"/>
      <c r="AJ22" s="553"/>
      <c r="AK22" s="553"/>
      <c r="AL22" s="553" t="s">
        <v>29</v>
      </c>
      <c r="AM22" s="553"/>
      <c r="AN22" s="553"/>
      <c r="AO22" s="553"/>
      <c r="AP22" s="553" t="s">
        <v>28</v>
      </c>
      <c r="AQ22" s="553"/>
      <c r="AR22" s="553" t="s">
        <v>27</v>
      </c>
      <c r="AS22" s="553" t="s">
        <v>26</v>
      </c>
      <c r="AT22" s="553" t="s">
        <v>25</v>
      </c>
      <c r="AU22" s="553" t="s">
        <v>24</v>
      </c>
      <c r="AV22" s="553" t="s">
        <v>23</v>
      </c>
    </row>
    <row r="23" spans="1:48" s="124" customFormat="1" ht="64.5" customHeight="1" x14ac:dyDescent="0.25">
      <c r="A23" s="566"/>
      <c r="B23" s="568"/>
      <c r="C23" s="566"/>
      <c r="D23" s="566"/>
      <c r="E23" s="561" t="s">
        <v>21</v>
      </c>
      <c r="F23" s="554" t="s">
        <v>125</v>
      </c>
      <c r="G23" s="554" t="s">
        <v>124</v>
      </c>
      <c r="H23" s="554" t="s">
        <v>123</v>
      </c>
      <c r="I23" s="556" t="s">
        <v>318</v>
      </c>
      <c r="J23" s="556" t="s">
        <v>319</v>
      </c>
      <c r="K23" s="556" t="s">
        <v>320</v>
      </c>
      <c r="L23" s="554" t="s">
        <v>74</v>
      </c>
      <c r="M23" s="566"/>
      <c r="N23" s="566"/>
      <c r="O23" s="566"/>
      <c r="P23" s="553"/>
      <c r="Q23" s="553"/>
      <c r="R23" s="553"/>
      <c r="S23" s="563" t="s">
        <v>2</v>
      </c>
      <c r="T23" s="563" t="s">
        <v>9</v>
      </c>
      <c r="U23" s="573"/>
      <c r="V23" s="573"/>
      <c r="W23" s="553"/>
      <c r="X23" s="553"/>
      <c r="Y23" s="553"/>
      <c r="Z23" s="553"/>
      <c r="AA23" s="553"/>
      <c r="AB23" s="553"/>
      <c r="AC23" s="553"/>
      <c r="AD23" s="553"/>
      <c r="AE23" s="553"/>
      <c r="AF23" s="553" t="s">
        <v>20</v>
      </c>
      <c r="AG23" s="553"/>
      <c r="AH23" s="553" t="s">
        <v>19</v>
      </c>
      <c r="AI23" s="553"/>
      <c r="AJ23" s="558" t="s">
        <v>18</v>
      </c>
      <c r="AK23" s="558" t="s">
        <v>17</v>
      </c>
      <c r="AL23" s="558" t="s">
        <v>16</v>
      </c>
      <c r="AM23" s="558" t="s">
        <v>15</v>
      </c>
      <c r="AN23" s="558" t="s">
        <v>14</v>
      </c>
      <c r="AO23" s="558" t="s">
        <v>13</v>
      </c>
      <c r="AP23" s="558" t="s">
        <v>12</v>
      </c>
      <c r="AQ23" s="574" t="s">
        <v>9</v>
      </c>
      <c r="AR23" s="553"/>
      <c r="AS23" s="553"/>
      <c r="AT23" s="553"/>
      <c r="AU23" s="553"/>
      <c r="AV23" s="553"/>
    </row>
    <row r="24" spans="1:48" s="124" customFormat="1" ht="96.75" customHeight="1" x14ac:dyDescent="0.25">
      <c r="A24" s="559"/>
      <c r="B24" s="569"/>
      <c r="C24" s="559"/>
      <c r="D24" s="559"/>
      <c r="E24" s="562"/>
      <c r="F24" s="555"/>
      <c r="G24" s="555"/>
      <c r="H24" s="555"/>
      <c r="I24" s="557"/>
      <c r="J24" s="557"/>
      <c r="K24" s="557"/>
      <c r="L24" s="555"/>
      <c r="M24" s="559"/>
      <c r="N24" s="559"/>
      <c r="O24" s="559"/>
      <c r="P24" s="553"/>
      <c r="Q24" s="553"/>
      <c r="R24" s="553"/>
      <c r="S24" s="564"/>
      <c r="T24" s="564"/>
      <c r="U24" s="573"/>
      <c r="V24" s="573"/>
      <c r="W24" s="553"/>
      <c r="X24" s="553"/>
      <c r="Y24" s="553"/>
      <c r="Z24" s="553"/>
      <c r="AA24" s="553"/>
      <c r="AB24" s="553"/>
      <c r="AC24" s="553"/>
      <c r="AD24" s="553"/>
      <c r="AE24" s="553"/>
      <c r="AF24" s="125" t="s">
        <v>11</v>
      </c>
      <c r="AG24" s="125" t="s">
        <v>10</v>
      </c>
      <c r="AH24" s="126" t="s">
        <v>2</v>
      </c>
      <c r="AI24" s="126" t="s">
        <v>9</v>
      </c>
      <c r="AJ24" s="559"/>
      <c r="AK24" s="559"/>
      <c r="AL24" s="559"/>
      <c r="AM24" s="559"/>
      <c r="AN24" s="559"/>
      <c r="AO24" s="559"/>
      <c r="AP24" s="559"/>
      <c r="AQ24" s="575"/>
      <c r="AR24" s="553"/>
      <c r="AS24" s="553"/>
      <c r="AT24" s="553"/>
      <c r="AU24" s="553"/>
      <c r="AV24" s="553"/>
    </row>
    <row r="25" spans="1:48" s="128" customFormat="1" ht="11.25" x14ac:dyDescent="0.2">
      <c r="A25" s="127">
        <v>1</v>
      </c>
      <c r="B25" s="127">
        <v>2</v>
      </c>
      <c r="C25" s="127">
        <v>4</v>
      </c>
      <c r="D25" s="127">
        <v>5</v>
      </c>
      <c r="E25" s="127">
        <v>6</v>
      </c>
      <c r="F25" s="127">
        <f t="shared" ref="F25:AV25" si="0">E25+1</f>
        <v>7</v>
      </c>
      <c r="G25" s="127">
        <f t="shared" si="0"/>
        <v>8</v>
      </c>
      <c r="H25" s="127">
        <f t="shared" si="0"/>
        <v>9</v>
      </c>
      <c r="I25" s="127">
        <f t="shared" si="0"/>
        <v>10</v>
      </c>
      <c r="J25" s="127">
        <f t="shared" si="0"/>
        <v>11</v>
      </c>
      <c r="K25" s="127">
        <f t="shared" si="0"/>
        <v>12</v>
      </c>
      <c r="L25" s="127">
        <f t="shared" si="0"/>
        <v>13</v>
      </c>
      <c r="M25" s="127">
        <f t="shared" si="0"/>
        <v>14</v>
      </c>
      <c r="N25" s="127">
        <f t="shared" si="0"/>
        <v>15</v>
      </c>
      <c r="O25" s="127">
        <f t="shared" si="0"/>
        <v>16</v>
      </c>
      <c r="P25" s="127">
        <f t="shared" si="0"/>
        <v>17</v>
      </c>
      <c r="Q25" s="127">
        <f t="shared" si="0"/>
        <v>18</v>
      </c>
      <c r="R25" s="127">
        <f t="shared" si="0"/>
        <v>19</v>
      </c>
      <c r="S25" s="127">
        <f t="shared" si="0"/>
        <v>20</v>
      </c>
      <c r="T25" s="127">
        <f t="shared" si="0"/>
        <v>21</v>
      </c>
      <c r="U25" s="127">
        <f t="shared" si="0"/>
        <v>22</v>
      </c>
      <c r="V25" s="127">
        <f t="shared" si="0"/>
        <v>23</v>
      </c>
      <c r="W25" s="127">
        <f t="shared" si="0"/>
        <v>24</v>
      </c>
      <c r="X25" s="127">
        <f t="shared" si="0"/>
        <v>25</v>
      </c>
      <c r="Y25" s="127">
        <f t="shared" si="0"/>
        <v>26</v>
      </c>
      <c r="Z25" s="127">
        <f t="shared" si="0"/>
        <v>27</v>
      </c>
      <c r="AA25" s="127">
        <f t="shared" si="0"/>
        <v>28</v>
      </c>
      <c r="AB25" s="127">
        <f t="shared" si="0"/>
        <v>29</v>
      </c>
      <c r="AC25" s="127">
        <f t="shared" si="0"/>
        <v>30</v>
      </c>
      <c r="AD25" s="127">
        <f t="shared" si="0"/>
        <v>31</v>
      </c>
      <c r="AE25" s="127">
        <f t="shared" si="0"/>
        <v>32</v>
      </c>
      <c r="AF25" s="127">
        <f t="shared" si="0"/>
        <v>33</v>
      </c>
      <c r="AG25" s="127">
        <f t="shared" si="0"/>
        <v>34</v>
      </c>
      <c r="AH25" s="127">
        <f t="shared" si="0"/>
        <v>35</v>
      </c>
      <c r="AI25" s="127">
        <f t="shared" si="0"/>
        <v>36</v>
      </c>
      <c r="AJ25" s="127">
        <f t="shared" si="0"/>
        <v>37</v>
      </c>
      <c r="AK25" s="127">
        <f t="shared" si="0"/>
        <v>38</v>
      </c>
      <c r="AL25" s="127">
        <f t="shared" si="0"/>
        <v>39</v>
      </c>
      <c r="AM25" s="127">
        <f t="shared" si="0"/>
        <v>40</v>
      </c>
      <c r="AN25" s="127">
        <f t="shared" si="0"/>
        <v>41</v>
      </c>
      <c r="AO25" s="127">
        <f t="shared" si="0"/>
        <v>42</v>
      </c>
      <c r="AP25" s="127">
        <f t="shared" si="0"/>
        <v>43</v>
      </c>
      <c r="AQ25" s="127">
        <f t="shared" si="0"/>
        <v>44</v>
      </c>
      <c r="AR25" s="127">
        <f t="shared" si="0"/>
        <v>45</v>
      </c>
      <c r="AS25" s="127">
        <f t="shared" si="0"/>
        <v>46</v>
      </c>
      <c r="AT25" s="127">
        <f t="shared" si="0"/>
        <v>47</v>
      </c>
      <c r="AU25" s="127">
        <f t="shared" si="0"/>
        <v>48</v>
      </c>
      <c r="AV25" s="127">
        <f t="shared" si="0"/>
        <v>49</v>
      </c>
    </row>
    <row r="26" spans="1:48" s="203" customFormat="1" ht="114.75" x14ac:dyDescent="0.25">
      <c r="A26" s="439">
        <v>1</v>
      </c>
      <c r="B26" s="383" t="s">
        <v>586</v>
      </c>
      <c r="C26" s="383">
        <v>1</v>
      </c>
      <c r="D26" s="384">
        <f>'6.1. Паспорт сетевой график'!H53</f>
        <v>46022</v>
      </c>
      <c r="E26" s="383"/>
      <c r="F26" s="383"/>
      <c r="G26" s="383">
        <f>'6.2. Паспорт фин осв ввод'!C37</f>
        <v>1.26</v>
      </c>
      <c r="H26" s="383"/>
      <c r="I26" s="385">
        <f>'6.2. Паспорт фин осв ввод'!C39</f>
        <v>0</v>
      </c>
      <c r="J26" s="385"/>
      <c r="K26" s="383">
        <f>'3.2 паспорт Техсостояние ЛЭП'!R27</f>
        <v>0.26</v>
      </c>
      <c r="L26" s="383"/>
      <c r="M26" s="389" t="s">
        <v>606</v>
      </c>
      <c r="N26" s="440" t="s">
        <v>624</v>
      </c>
      <c r="O26" s="383" t="s">
        <v>586</v>
      </c>
      <c r="P26" s="441">
        <v>9076.4821599999996</v>
      </c>
      <c r="Q26" s="389" t="s">
        <v>607</v>
      </c>
      <c r="R26" s="441">
        <v>9076.4821599999996</v>
      </c>
      <c r="S26" s="389" t="s">
        <v>608</v>
      </c>
      <c r="T26" s="389" t="s">
        <v>609</v>
      </c>
      <c r="U26" s="389">
        <v>1</v>
      </c>
      <c r="V26" s="389">
        <v>1</v>
      </c>
      <c r="W26" s="389" t="s">
        <v>625</v>
      </c>
      <c r="X26" s="441">
        <v>9070</v>
      </c>
      <c r="Y26" s="389"/>
      <c r="Z26" s="389"/>
      <c r="AA26" s="441"/>
      <c r="AB26" s="441">
        <v>9070</v>
      </c>
      <c r="AC26" s="389" t="s">
        <v>625</v>
      </c>
      <c r="AD26" s="441">
        <f>'8. Общие сведения'!B33*1000</f>
        <v>9230.6728999999978</v>
      </c>
      <c r="AE26" s="441"/>
      <c r="AF26" s="389">
        <v>32413756758</v>
      </c>
      <c r="AG26" s="389" t="s">
        <v>610</v>
      </c>
      <c r="AH26" s="395">
        <v>45473</v>
      </c>
      <c r="AI26" s="395">
        <v>45471</v>
      </c>
      <c r="AJ26" s="395">
        <v>45481</v>
      </c>
      <c r="AK26" s="395">
        <v>45527</v>
      </c>
      <c r="AL26" s="389"/>
      <c r="AM26" s="389"/>
      <c r="AN26" s="389"/>
      <c r="AO26" s="389"/>
      <c r="AP26" s="395">
        <v>45565</v>
      </c>
      <c r="AQ26" s="395">
        <v>45552</v>
      </c>
      <c r="AR26" s="395">
        <v>45565</v>
      </c>
      <c r="AS26" s="395">
        <v>45552</v>
      </c>
      <c r="AT26" s="395">
        <v>45744</v>
      </c>
      <c r="AU26" s="389"/>
      <c r="AV26" s="389"/>
    </row>
    <row r="27" spans="1:48" s="208" customFormat="1" ht="12.75" x14ac:dyDescent="0.25">
      <c r="A27" s="195"/>
      <c r="B27" s="200"/>
      <c r="C27" s="196"/>
      <c r="D27" s="197"/>
      <c r="E27" s="196"/>
      <c r="F27" s="196"/>
      <c r="G27" s="196"/>
      <c r="H27" s="196"/>
      <c r="I27" s="196"/>
      <c r="J27" s="198"/>
      <c r="K27" s="196"/>
      <c r="L27" s="196"/>
      <c r="M27" s="388"/>
      <c r="N27" s="388"/>
      <c r="O27" s="388"/>
      <c r="P27" s="387"/>
      <c r="Q27" s="388"/>
      <c r="R27" s="387"/>
      <c r="S27" s="388"/>
      <c r="T27" s="388"/>
      <c r="U27" s="388"/>
      <c r="V27" s="388"/>
      <c r="W27" s="388"/>
      <c r="X27" s="387"/>
      <c r="Y27" s="388"/>
      <c r="Z27" s="388"/>
      <c r="AA27" s="387"/>
      <c r="AB27" s="387"/>
      <c r="AC27" s="388"/>
      <c r="AD27" s="387"/>
      <c r="AE27" s="387"/>
      <c r="AF27" s="434"/>
      <c r="AG27" s="388"/>
      <c r="AH27" s="390"/>
      <c r="AI27" s="390"/>
      <c r="AJ27" s="390"/>
      <c r="AK27" s="390"/>
      <c r="AL27" s="388"/>
      <c r="AM27" s="388"/>
      <c r="AN27" s="388"/>
      <c r="AO27" s="388"/>
      <c r="AP27" s="390"/>
      <c r="AQ27" s="390"/>
      <c r="AR27" s="390"/>
      <c r="AS27" s="390"/>
      <c r="AT27" s="390"/>
      <c r="AU27" s="388"/>
      <c r="AV27" s="388"/>
    </row>
    <row r="28" spans="1:48" s="208" customFormat="1" ht="12.75" x14ac:dyDescent="0.25">
      <c r="A28" s="204"/>
      <c r="B28" s="205"/>
      <c r="C28" s="205"/>
      <c r="D28" s="206"/>
      <c r="E28" s="205"/>
      <c r="F28" s="205"/>
      <c r="G28" s="205"/>
      <c r="H28" s="205"/>
      <c r="I28" s="207"/>
      <c r="J28" s="207"/>
      <c r="K28" s="205"/>
      <c r="L28" s="205"/>
      <c r="M28" s="199"/>
      <c r="N28" s="200"/>
      <c r="O28" s="199"/>
      <c r="P28" s="201"/>
      <c r="Q28" s="200"/>
      <c r="R28" s="201"/>
      <c r="S28" s="200"/>
      <c r="T28" s="200"/>
      <c r="U28" s="199"/>
      <c r="V28" s="199"/>
      <c r="W28" s="200"/>
      <c r="X28" s="201"/>
      <c r="Y28" s="199"/>
      <c r="Z28" s="199"/>
      <c r="AA28" s="201"/>
      <c r="AB28" s="201"/>
      <c r="AC28" s="199"/>
      <c r="AD28" s="201"/>
      <c r="AE28" s="201"/>
      <c r="AF28" s="199"/>
      <c r="AG28" s="199"/>
      <c r="AH28" s="202"/>
      <c r="AI28" s="202"/>
      <c r="AJ28" s="202"/>
      <c r="AK28" s="202"/>
      <c r="AL28" s="199"/>
      <c r="AM28" s="199"/>
      <c r="AN28" s="199"/>
      <c r="AO28" s="199"/>
      <c r="AP28" s="199"/>
      <c r="AQ28" s="199"/>
      <c r="AR28" s="199"/>
      <c r="AS28" s="199"/>
      <c r="AT28" s="199"/>
      <c r="AU28" s="199"/>
      <c r="AV28" s="199"/>
    </row>
    <row r="29" spans="1:48" s="208" customFormat="1" ht="12.75" x14ac:dyDescent="0.25">
      <c r="A29" s="382"/>
      <c r="B29" s="389"/>
      <c r="C29" s="383"/>
      <c r="D29" s="384"/>
      <c r="E29" s="383"/>
      <c r="F29" s="383"/>
      <c r="G29" s="383"/>
      <c r="H29" s="383"/>
      <c r="I29" s="383"/>
      <c r="J29" s="383"/>
      <c r="K29" s="386"/>
      <c r="L29" s="383"/>
      <c r="M29" s="388"/>
      <c r="N29" s="388"/>
      <c r="O29" s="388"/>
      <c r="P29" s="387"/>
      <c r="Q29" s="388"/>
      <c r="R29" s="388"/>
      <c r="S29" s="388"/>
      <c r="T29" s="388"/>
      <c r="U29" s="388"/>
      <c r="V29" s="388"/>
      <c r="W29" s="388"/>
      <c r="X29" s="387"/>
      <c r="Y29" s="388"/>
      <c r="Z29" s="388"/>
      <c r="AA29" s="387"/>
      <c r="AB29" s="387"/>
      <c r="AC29" s="388"/>
      <c r="AD29" s="387"/>
      <c r="AE29" s="387"/>
      <c r="AF29" s="389"/>
      <c r="AG29" s="388"/>
      <c r="AH29" s="390"/>
      <c r="AI29" s="390"/>
      <c r="AJ29" s="390"/>
      <c r="AK29" s="390"/>
      <c r="AL29" s="388"/>
      <c r="AM29" s="388"/>
      <c r="AN29" s="388"/>
      <c r="AO29" s="388"/>
      <c r="AP29" s="395"/>
      <c r="AQ29" s="395"/>
      <c r="AR29" s="395"/>
      <c r="AS29" s="395"/>
      <c r="AT29" s="395"/>
      <c r="AU29" s="388"/>
      <c r="AV29" s="388"/>
    </row>
    <row r="30" spans="1:48" s="208" customFormat="1" ht="12.75" x14ac:dyDescent="0.25">
      <c r="A30" s="382"/>
      <c r="B30" s="388"/>
      <c r="C30" s="383"/>
      <c r="D30" s="384"/>
      <c r="E30" s="383"/>
      <c r="F30" s="383"/>
      <c r="G30" s="383"/>
      <c r="H30" s="383"/>
      <c r="I30" s="385"/>
      <c r="J30" s="385"/>
      <c r="K30" s="386"/>
      <c r="L30" s="383"/>
      <c r="M30" s="388"/>
      <c r="N30" s="388"/>
      <c r="O30" s="388"/>
      <c r="P30" s="387"/>
      <c r="Q30" s="388"/>
      <c r="R30" s="388"/>
      <c r="S30" s="388"/>
      <c r="T30" s="388"/>
      <c r="U30" s="388"/>
      <c r="V30" s="388"/>
      <c r="W30" s="388"/>
      <c r="X30" s="387"/>
      <c r="Y30" s="388"/>
      <c r="Z30" s="388"/>
      <c r="AA30" s="387"/>
      <c r="AB30" s="387"/>
      <c r="AC30" s="388"/>
      <c r="AD30" s="387"/>
      <c r="AE30" s="387"/>
      <c r="AF30" s="390"/>
      <c r="AG30" s="388"/>
      <c r="AH30" s="390"/>
      <c r="AI30" s="390"/>
      <c r="AJ30" s="390"/>
      <c r="AK30" s="390"/>
      <c r="AL30" s="388"/>
      <c r="AM30" s="388"/>
      <c r="AN30" s="388"/>
      <c r="AO30" s="388"/>
      <c r="AP30" s="388"/>
      <c r="AQ30" s="388"/>
      <c r="AR30" s="388"/>
      <c r="AS30" s="388"/>
      <c r="AT30" s="388"/>
      <c r="AU30" s="388"/>
      <c r="AV30" s="388"/>
    </row>
    <row r="31" spans="1:48" s="208" customFormat="1" ht="12.75" x14ac:dyDescent="0.25">
      <c r="A31" s="382"/>
      <c r="B31" s="388"/>
      <c r="C31" s="383"/>
      <c r="D31" s="384"/>
      <c r="E31" s="383"/>
      <c r="F31" s="383"/>
      <c r="G31" s="383"/>
      <c r="H31" s="383"/>
      <c r="I31" s="385"/>
      <c r="J31" s="385"/>
      <c r="K31" s="386"/>
      <c r="L31" s="383"/>
      <c r="M31" s="388"/>
      <c r="N31" s="388"/>
      <c r="O31" s="388"/>
      <c r="P31" s="387"/>
      <c r="Q31" s="388"/>
      <c r="R31" s="388"/>
      <c r="S31" s="388"/>
      <c r="T31" s="388"/>
      <c r="U31" s="388"/>
      <c r="V31" s="388"/>
      <c r="W31" s="388"/>
      <c r="X31" s="387"/>
      <c r="Y31" s="388"/>
      <c r="Z31" s="388"/>
      <c r="AA31" s="387"/>
      <c r="AB31" s="387"/>
      <c r="AC31" s="388"/>
      <c r="AD31" s="387"/>
      <c r="AE31" s="387"/>
      <c r="AF31" s="390"/>
      <c r="AG31" s="388"/>
      <c r="AH31" s="390"/>
      <c r="AI31" s="390"/>
      <c r="AJ31" s="390"/>
      <c r="AK31" s="390"/>
      <c r="AL31" s="388"/>
      <c r="AM31" s="388"/>
      <c r="AN31" s="388"/>
      <c r="AO31" s="388"/>
      <c r="AP31" s="388"/>
      <c r="AQ31" s="388"/>
      <c r="AR31" s="388"/>
      <c r="AS31" s="388"/>
      <c r="AT31" s="388"/>
      <c r="AU31" s="388"/>
      <c r="AV31" s="388"/>
    </row>
    <row r="32" spans="1:48" s="208" customFormat="1" ht="12.75" x14ac:dyDescent="0.25">
      <c r="A32" s="382"/>
      <c r="B32" s="388"/>
      <c r="C32" s="383"/>
      <c r="D32" s="384"/>
      <c r="E32" s="383"/>
      <c r="F32" s="383"/>
      <c r="G32" s="383"/>
      <c r="H32" s="383"/>
      <c r="I32" s="385"/>
      <c r="J32" s="385"/>
      <c r="K32" s="386"/>
      <c r="L32" s="383"/>
      <c r="M32" s="388"/>
      <c r="N32" s="388"/>
      <c r="O32" s="388"/>
      <c r="P32" s="387"/>
      <c r="Q32" s="388"/>
      <c r="R32" s="388"/>
      <c r="S32" s="388"/>
      <c r="T32" s="388"/>
      <c r="U32" s="388"/>
      <c r="V32" s="388"/>
      <c r="W32" s="388"/>
      <c r="X32" s="387"/>
      <c r="Y32" s="388"/>
      <c r="Z32" s="388"/>
      <c r="AA32" s="387"/>
      <c r="AB32" s="387"/>
      <c r="AC32" s="388"/>
      <c r="AD32" s="387"/>
      <c r="AE32" s="387"/>
      <c r="AF32" s="390"/>
      <c r="AG32" s="388"/>
      <c r="AH32" s="390"/>
      <c r="AI32" s="390"/>
      <c r="AJ32" s="390"/>
      <c r="AK32" s="390"/>
      <c r="AL32" s="388"/>
      <c r="AM32" s="388"/>
      <c r="AN32" s="388"/>
      <c r="AO32" s="388"/>
      <c r="AP32" s="388"/>
      <c r="AQ32" s="388"/>
      <c r="AR32" s="388"/>
      <c r="AS32" s="388"/>
      <c r="AT32" s="388"/>
      <c r="AU32" s="388"/>
      <c r="AV32" s="388"/>
    </row>
    <row r="33" spans="1:48" s="208" customFormat="1" ht="12.75" x14ac:dyDescent="0.25">
      <c r="A33" s="204"/>
      <c r="B33" s="196"/>
      <c r="C33" s="196"/>
      <c r="D33" s="197"/>
      <c r="E33" s="196"/>
      <c r="F33" s="196"/>
      <c r="G33" s="196"/>
      <c r="H33" s="196"/>
      <c r="I33" s="198"/>
      <c r="J33" s="198"/>
      <c r="K33" s="196"/>
      <c r="L33" s="196"/>
      <c r="M33" s="205"/>
      <c r="N33" s="205"/>
      <c r="O33" s="205"/>
      <c r="P33" s="201"/>
      <c r="Q33" s="205"/>
      <c r="R33" s="205"/>
      <c r="S33" s="205"/>
      <c r="T33" s="205"/>
      <c r="U33" s="205"/>
      <c r="V33" s="205"/>
      <c r="W33" s="205"/>
      <c r="X33" s="201"/>
      <c r="Y33" s="205"/>
      <c r="Z33" s="205"/>
      <c r="AA33" s="201"/>
      <c r="AB33" s="201"/>
      <c r="AC33" s="205"/>
      <c r="AD33" s="201"/>
      <c r="AE33" s="201"/>
      <c r="AF33" s="206"/>
      <c r="AG33" s="205"/>
      <c r="AH33" s="206"/>
      <c r="AI33" s="206"/>
      <c r="AJ33" s="206"/>
      <c r="AK33" s="206"/>
      <c r="AL33" s="205"/>
      <c r="AM33" s="205"/>
      <c r="AN33" s="205"/>
      <c r="AO33" s="205"/>
      <c r="AP33" s="205"/>
      <c r="AQ33" s="205"/>
      <c r="AR33" s="205"/>
      <c r="AS33" s="205"/>
      <c r="AT33" s="205"/>
      <c r="AU33" s="205"/>
      <c r="AV33" s="205"/>
    </row>
    <row r="34" spans="1:48" s="208" customFormat="1" ht="12.75" x14ac:dyDescent="0.25">
      <c r="A34" s="204"/>
      <c r="B34" s="196"/>
      <c r="C34" s="196"/>
      <c r="D34" s="197"/>
      <c r="E34" s="196"/>
      <c r="F34" s="196"/>
      <c r="G34" s="196"/>
      <c r="H34" s="196"/>
      <c r="I34" s="198"/>
      <c r="J34" s="198"/>
      <c r="K34" s="196"/>
      <c r="L34" s="196"/>
      <c r="M34" s="205"/>
      <c r="N34" s="205"/>
      <c r="O34" s="205"/>
      <c r="P34" s="201"/>
      <c r="Q34" s="205"/>
      <c r="R34" s="205"/>
      <c r="S34" s="205"/>
      <c r="T34" s="205"/>
      <c r="U34" s="205"/>
      <c r="V34" s="205"/>
      <c r="W34" s="205"/>
      <c r="X34" s="201"/>
      <c r="Y34" s="205"/>
      <c r="Z34" s="205"/>
      <c r="AA34" s="201"/>
      <c r="AB34" s="201"/>
      <c r="AC34" s="205"/>
      <c r="AD34" s="201"/>
      <c r="AE34" s="201"/>
      <c r="AF34" s="206"/>
      <c r="AG34" s="205"/>
      <c r="AH34" s="206"/>
      <c r="AI34" s="206"/>
      <c r="AJ34" s="206"/>
      <c r="AK34" s="206"/>
      <c r="AL34" s="205"/>
      <c r="AM34" s="205"/>
      <c r="AN34" s="205"/>
      <c r="AO34" s="205"/>
      <c r="AP34" s="205"/>
      <c r="AQ34" s="205"/>
      <c r="AR34" s="205"/>
      <c r="AS34" s="205"/>
      <c r="AT34" s="205"/>
      <c r="AU34" s="205"/>
      <c r="AV34" s="205"/>
    </row>
    <row r="35" spans="1:48" x14ac:dyDescent="0.25">
      <c r="AD35" s="209">
        <f>SUM(AD26:AD34)</f>
        <v>9230.6728999999978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zoomScaleNormal="90" zoomScaleSheetLayoutView="90" workbookViewId="0">
      <selection activeCell="B93" sqref="B93"/>
    </sheetView>
  </sheetViews>
  <sheetFormatPr defaultRowHeight="15.75" x14ac:dyDescent="0.25"/>
  <cols>
    <col min="1" max="2" width="66.140625" style="27" customWidth="1"/>
    <col min="3" max="3" width="8.85546875" style="16" hidden="1" customWidth="1"/>
    <col min="4" max="4" width="8.85546875" style="16" customWidth="1"/>
    <col min="5" max="5" width="8.85546875" style="16"/>
    <col min="6" max="6" width="15.140625" style="16" bestFit="1" customWidth="1"/>
    <col min="7"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19" t="s">
        <v>66</v>
      </c>
    </row>
    <row r="2" spans="1:8" ht="18.75" x14ac:dyDescent="0.3">
      <c r="B2" s="120" t="s">
        <v>8</v>
      </c>
    </row>
    <row r="3" spans="1:8" ht="18.75" x14ac:dyDescent="0.3">
      <c r="B3" s="120" t="s">
        <v>387</v>
      </c>
    </row>
    <row r="4" spans="1:8" x14ac:dyDescent="0.25">
      <c r="B4" s="5"/>
    </row>
    <row r="5" spans="1:8" ht="18.75" x14ac:dyDescent="0.3">
      <c r="A5" s="585" t="str">
        <f>'2. паспорт  ТП'!A4:S4</f>
        <v>Год раскрытия информации: 2026 год</v>
      </c>
      <c r="B5" s="585"/>
      <c r="C5" s="25"/>
      <c r="D5" s="25"/>
      <c r="E5" s="25"/>
      <c r="F5" s="25"/>
      <c r="G5" s="25"/>
      <c r="H5" s="25"/>
    </row>
    <row r="6" spans="1:8" ht="18.75" x14ac:dyDescent="0.3">
      <c r="A6" s="167"/>
      <c r="B6" s="167"/>
      <c r="C6" s="167"/>
      <c r="D6" s="167"/>
      <c r="E6" s="167"/>
      <c r="F6" s="167"/>
      <c r="G6" s="167"/>
      <c r="H6" s="167"/>
    </row>
    <row r="7" spans="1:8" ht="18.75" x14ac:dyDescent="0.25">
      <c r="A7" s="458" t="s">
        <v>7</v>
      </c>
      <c r="B7" s="458"/>
      <c r="C7" s="192"/>
      <c r="D7" s="192"/>
      <c r="E7" s="192"/>
      <c r="F7" s="192"/>
      <c r="G7" s="192"/>
      <c r="H7" s="192"/>
    </row>
    <row r="8" spans="1:8" ht="18.75" x14ac:dyDescent="0.25">
      <c r="A8" s="192"/>
      <c r="B8" s="192"/>
      <c r="C8" s="192"/>
      <c r="D8" s="192"/>
      <c r="E8" s="192"/>
      <c r="F8" s="192"/>
      <c r="G8" s="192"/>
      <c r="H8" s="192"/>
    </row>
    <row r="9" spans="1:8" x14ac:dyDescent="0.25">
      <c r="A9" s="523" t="str">
        <f>'1. паспорт местоположение'!A9:C9</f>
        <v>Акционерное общество "Россети Янтарь" ДЗО  ПАО "Россети"</v>
      </c>
      <c r="B9" s="523"/>
      <c r="C9" s="193"/>
      <c r="D9" s="193"/>
      <c r="E9" s="193"/>
      <c r="F9" s="193"/>
      <c r="G9" s="193"/>
      <c r="H9" s="193"/>
    </row>
    <row r="10" spans="1:8" x14ac:dyDescent="0.25">
      <c r="A10" s="455" t="s">
        <v>6</v>
      </c>
      <c r="B10" s="455"/>
      <c r="C10" s="194"/>
      <c r="D10" s="194"/>
      <c r="E10" s="194"/>
      <c r="F10" s="194"/>
      <c r="G10" s="194"/>
      <c r="H10" s="194"/>
    </row>
    <row r="11" spans="1:8" ht="18.75" x14ac:dyDescent="0.25">
      <c r="A11" s="192"/>
      <c r="B11" s="192"/>
      <c r="C11" s="192"/>
      <c r="D11" s="192"/>
      <c r="E11" s="192"/>
      <c r="F11" s="192"/>
      <c r="G11" s="192"/>
      <c r="H11" s="192"/>
    </row>
    <row r="12" spans="1:8" x14ac:dyDescent="0.25">
      <c r="A12" s="523" t="str">
        <f>'1. паспорт местоположение'!A12:C12</f>
        <v>P_23-1659</v>
      </c>
      <c r="B12" s="523"/>
      <c r="C12" s="193"/>
      <c r="D12" s="193"/>
      <c r="E12" s="193"/>
      <c r="F12" s="193"/>
      <c r="G12" s="193"/>
      <c r="H12" s="193"/>
    </row>
    <row r="13" spans="1:8" x14ac:dyDescent="0.25">
      <c r="A13" s="455" t="s">
        <v>5</v>
      </c>
      <c r="B13" s="455"/>
      <c r="C13" s="194"/>
      <c r="D13" s="194"/>
      <c r="E13" s="194"/>
      <c r="F13" s="194"/>
      <c r="G13" s="194"/>
      <c r="H13" s="194"/>
    </row>
    <row r="14" spans="1:8" ht="18.75" x14ac:dyDescent="0.25">
      <c r="A14" s="99"/>
      <c r="B14" s="99"/>
      <c r="C14" s="99"/>
      <c r="D14" s="99"/>
      <c r="E14" s="99"/>
      <c r="F14" s="99"/>
      <c r="G14" s="99"/>
      <c r="H14" s="99"/>
    </row>
    <row r="15" spans="1:8" ht="45" customHeight="1" x14ac:dyDescent="0.25">
      <c r="A15" s="525" t="str">
        <f>'1. паспорт местоположение'!A15:C15</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c r="B15" s="525"/>
      <c r="C15" s="193"/>
      <c r="D15" s="193"/>
      <c r="E15" s="193"/>
      <c r="F15" s="193"/>
      <c r="G15" s="193"/>
      <c r="H15" s="193"/>
    </row>
    <row r="16" spans="1:8" x14ac:dyDescent="0.25">
      <c r="A16" s="455" t="s">
        <v>4</v>
      </c>
      <c r="B16" s="455"/>
      <c r="C16" s="194"/>
      <c r="D16" s="194"/>
      <c r="E16" s="194"/>
      <c r="F16" s="194"/>
      <c r="G16" s="194"/>
      <c r="H16" s="194"/>
    </row>
    <row r="17" spans="1:2" x14ac:dyDescent="0.25">
      <c r="B17" s="28"/>
    </row>
    <row r="18" spans="1:2" x14ac:dyDescent="0.25">
      <c r="A18" s="580" t="s">
        <v>373</v>
      </c>
      <c r="B18" s="581"/>
    </row>
    <row r="19" spans="1:2" x14ac:dyDescent="0.25">
      <c r="B19" s="5"/>
    </row>
    <row r="20" spans="1:2" ht="16.5" thickBot="1" x14ac:dyDescent="0.3">
      <c r="B20" s="29"/>
    </row>
    <row r="21" spans="1:2" ht="45.75" thickBot="1" x14ac:dyDescent="0.3">
      <c r="A21" s="30" t="s">
        <v>272</v>
      </c>
      <c r="B21" s="55" t="str">
        <f>A15</f>
        <v>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v>
      </c>
    </row>
    <row r="22" spans="1:2" ht="16.5" thickBot="1" x14ac:dyDescent="0.3">
      <c r="A22" s="30" t="s">
        <v>273</v>
      </c>
      <c r="B22" s="5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0" t="s">
        <v>257</v>
      </c>
      <c r="B23" s="57" t="s">
        <v>531</v>
      </c>
    </row>
    <row r="24" spans="1:2" ht="16.5" thickBot="1" x14ac:dyDescent="0.3">
      <c r="A24" s="30" t="s">
        <v>274</v>
      </c>
      <c r="B24" s="58" t="str">
        <f>CONCATENATE('3.1. паспорт Техсостояние ПС'!O25," (",'3.1. паспорт Техсостояние ПС'!O25,") МВА; ",'3.2 паспорт Техсостояние ЛЭП'!R27," (",'3.2 паспорт Техсостояние ЛЭП'!S27,") км")</f>
        <v>1,26 (1,26) МВА; 0,26 (0,26) км</v>
      </c>
    </row>
    <row r="25" spans="1:2" ht="16.5" thickBot="1" x14ac:dyDescent="0.3">
      <c r="A25" s="31" t="s">
        <v>275</v>
      </c>
      <c r="B25" s="59">
        <v>2025</v>
      </c>
    </row>
    <row r="26" spans="1:2" ht="16.5" thickBot="1" x14ac:dyDescent="0.3">
      <c r="A26" s="32" t="s">
        <v>276</v>
      </c>
      <c r="B26" s="60" t="s">
        <v>633</v>
      </c>
    </row>
    <row r="27" spans="1:2" ht="29.25" thickBot="1" x14ac:dyDescent="0.3">
      <c r="A27" s="38" t="s">
        <v>598</v>
      </c>
      <c r="B27" s="140">
        <f>'6.2. Паспорт фин осв ввод'!AC24</f>
        <v>9.8667308800000004</v>
      </c>
    </row>
    <row r="28" spans="1:2" ht="16.5" thickBot="1" x14ac:dyDescent="0.3">
      <c r="A28" s="34" t="s">
        <v>277</v>
      </c>
      <c r="B28" s="60" t="s">
        <v>629</v>
      </c>
    </row>
    <row r="29" spans="1:2" ht="29.25" thickBot="1" x14ac:dyDescent="0.3">
      <c r="A29" s="39" t="s">
        <v>278</v>
      </c>
      <c r="B29" s="140">
        <f>'7. Паспорт отчет о закупке'!AD35/1000</f>
        <v>9.2306728999999983</v>
      </c>
    </row>
    <row r="30" spans="1:2" ht="29.25" thickBot="1" x14ac:dyDescent="0.3">
      <c r="A30" s="39" t="s">
        <v>279</v>
      </c>
      <c r="B30" s="140">
        <f>B32+B49+B66</f>
        <v>9.2306728999999983</v>
      </c>
    </row>
    <row r="31" spans="1:2" ht="16.5" thickBot="1" x14ac:dyDescent="0.3">
      <c r="A31" s="34" t="s">
        <v>280</v>
      </c>
      <c r="B31" s="61"/>
    </row>
    <row r="32" spans="1:2" ht="29.25" thickBot="1" x14ac:dyDescent="0.3">
      <c r="A32" s="39" t="s">
        <v>281</v>
      </c>
      <c r="B32" s="140">
        <f>SUMIF(C33:C48,10,B33:B48)</f>
        <v>9.2306728999999983</v>
      </c>
    </row>
    <row r="33" spans="1:3" ht="30.75" thickBot="1" x14ac:dyDescent="0.3">
      <c r="A33" s="309" t="s">
        <v>621</v>
      </c>
      <c r="B33" s="310">
        <f>10.884*0+B36</f>
        <v>9.2306728999999983</v>
      </c>
      <c r="C33" s="16">
        <v>10</v>
      </c>
    </row>
    <row r="34" spans="1:3" ht="16.5" thickBot="1" x14ac:dyDescent="0.3">
      <c r="A34" s="34" t="s">
        <v>283</v>
      </c>
      <c r="B34" s="63">
        <f>B33/$B$27</f>
        <v>0.93553508373383321</v>
      </c>
    </row>
    <row r="35" spans="1:3" ht="16.5" thickBot="1" x14ac:dyDescent="0.3">
      <c r="A35" s="34" t="s">
        <v>284</v>
      </c>
      <c r="B35" s="140">
        <f>0.28753632+8.94313658</f>
        <v>9.2306728999999983</v>
      </c>
      <c r="C35" s="16">
        <v>1</v>
      </c>
    </row>
    <row r="36" spans="1:3" ht="16.5" thickBot="1" x14ac:dyDescent="0.3">
      <c r="A36" s="34" t="s">
        <v>285</v>
      </c>
      <c r="B36" s="140">
        <f>0.28753632+8.94313658</f>
        <v>9.2306728999999983</v>
      </c>
      <c r="C36" s="16">
        <v>2</v>
      </c>
    </row>
    <row r="37" spans="1:3" ht="16.5" thickBot="1" x14ac:dyDescent="0.3">
      <c r="A37" s="62" t="s">
        <v>282</v>
      </c>
      <c r="B37" s="210"/>
      <c r="C37" s="16">
        <v>10</v>
      </c>
    </row>
    <row r="38" spans="1:3" ht="16.5" thickBot="1" x14ac:dyDescent="0.3">
      <c r="A38" s="34" t="s">
        <v>283</v>
      </c>
      <c r="B38" s="63">
        <f>B37/$B$27</f>
        <v>0</v>
      </c>
    </row>
    <row r="39" spans="1:3" ht="16.5" thickBot="1" x14ac:dyDescent="0.3">
      <c r="A39" s="34" t="s">
        <v>284</v>
      </c>
      <c r="B39" s="140"/>
      <c r="C39" s="16">
        <v>1</v>
      </c>
    </row>
    <row r="40" spans="1:3" ht="16.5" thickBot="1" x14ac:dyDescent="0.3">
      <c r="A40" s="34" t="s">
        <v>285</v>
      </c>
      <c r="B40" s="140"/>
      <c r="C40" s="16">
        <v>2</v>
      </c>
    </row>
    <row r="41" spans="1:3" ht="16.5" thickBot="1" x14ac:dyDescent="0.3">
      <c r="A41" s="62" t="s">
        <v>282</v>
      </c>
      <c r="B41" s="210"/>
      <c r="C41" s="16">
        <v>10</v>
      </c>
    </row>
    <row r="42" spans="1:3" ht="16.5" thickBot="1" x14ac:dyDescent="0.3">
      <c r="A42" s="34" t="s">
        <v>283</v>
      </c>
      <c r="B42" s="63">
        <f>B41/$B$27</f>
        <v>0</v>
      </c>
    </row>
    <row r="43" spans="1:3" ht="16.5" thickBot="1" x14ac:dyDescent="0.3">
      <c r="A43" s="34" t="s">
        <v>284</v>
      </c>
      <c r="B43" s="140"/>
      <c r="C43" s="16">
        <v>1</v>
      </c>
    </row>
    <row r="44" spans="1:3" ht="16.5" thickBot="1" x14ac:dyDescent="0.3">
      <c r="A44" s="34" t="s">
        <v>285</v>
      </c>
      <c r="B44" s="140"/>
      <c r="C44" s="16">
        <v>2</v>
      </c>
    </row>
    <row r="45" spans="1:3" ht="16.5" thickBot="1" x14ac:dyDescent="0.3">
      <c r="A45" s="62" t="s">
        <v>282</v>
      </c>
      <c r="B45" s="210"/>
      <c r="C45" s="16">
        <v>10</v>
      </c>
    </row>
    <row r="46" spans="1:3" ht="16.5" thickBot="1" x14ac:dyDescent="0.3">
      <c r="A46" s="34" t="s">
        <v>283</v>
      </c>
      <c r="B46" s="63">
        <f>B45/$B$27</f>
        <v>0</v>
      </c>
    </row>
    <row r="47" spans="1:3" ht="16.5" thickBot="1" x14ac:dyDescent="0.3">
      <c r="A47" s="34" t="s">
        <v>284</v>
      </c>
      <c r="B47" s="140"/>
      <c r="C47" s="16">
        <v>1</v>
      </c>
    </row>
    <row r="48" spans="1:3" ht="16.5" thickBot="1" x14ac:dyDescent="0.3">
      <c r="A48" s="34" t="s">
        <v>285</v>
      </c>
      <c r="B48" s="140"/>
      <c r="C48" s="16">
        <v>2</v>
      </c>
    </row>
    <row r="49" spans="1:3" ht="29.25" thickBot="1" x14ac:dyDescent="0.3">
      <c r="A49" s="39" t="s">
        <v>286</v>
      </c>
      <c r="B49" s="140">
        <f>SUMIF(C50:C65,20,B50:B65)</f>
        <v>0</v>
      </c>
    </row>
    <row r="50" spans="1:3" ht="16.5" thickBot="1" x14ac:dyDescent="0.3">
      <c r="A50" s="62" t="s">
        <v>282</v>
      </c>
      <c r="B50" s="210"/>
      <c r="C50" s="16">
        <v>20</v>
      </c>
    </row>
    <row r="51" spans="1:3" ht="16.5" thickBot="1" x14ac:dyDescent="0.3">
      <c r="A51" s="34" t="s">
        <v>283</v>
      </c>
      <c r="B51" s="63">
        <f>B50/$B$27</f>
        <v>0</v>
      </c>
    </row>
    <row r="52" spans="1:3" ht="16.5" thickBot="1" x14ac:dyDescent="0.3">
      <c r="A52" s="34" t="s">
        <v>284</v>
      </c>
      <c r="B52" s="140"/>
      <c r="C52" s="16">
        <v>1</v>
      </c>
    </row>
    <row r="53" spans="1:3" ht="16.5" thickBot="1" x14ac:dyDescent="0.3">
      <c r="A53" s="34" t="s">
        <v>285</v>
      </c>
      <c r="B53" s="140"/>
      <c r="C53" s="16">
        <v>2</v>
      </c>
    </row>
    <row r="54" spans="1:3" ht="16.5" thickBot="1" x14ac:dyDescent="0.3">
      <c r="A54" s="62" t="s">
        <v>282</v>
      </c>
      <c r="B54" s="210"/>
      <c r="C54" s="16">
        <v>20</v>
      </c>
    </row>
    <row r="55" spans="1:3" ht="16.5" thickBot="1" x14ac:dyDescent="0.3">
      <c r="A55" s="34" t="s">
        <v>283</v>
      </c>
      <c r="B55" s="63">
        <f>B54/$B$27</f>
        <v>0</v>
      </c>
    </row>
    <row r="56" spans="1:3" ht="16.5" thickBot="1" x14ac:dyDescent="0.3">
      <c r="A56" s="34" t="s">
        <v>284</v>
      </c>
      <c r="B56" s="140"/>
      <c r="C56" s="16">
        <v>1</v>
      </c>
    </row>
    <row r="57" spans="1:3" ht="16.5" thickBot="1" x14ac:dyDescent="0.3">
      <c r="A57" s="34" t="s">
        <v>285</v>
      </c>
      <c r="B57" s="140"/>
      <c r="C57" s="16">
        <v>2</v>
      </c>
    </row>
    <row r="58" spans="1:3" ht="16.5" thickBot="1" x14ac:dyDescent="0.3">
      <c r="A58" s="62" t="s">
        <v>282</v>
      </c>
      <c r="B58" s="210"/>
      <c r="C58" s="16">
        <v>20</v>
      </c>
    </row>
    <row r="59" spans="1:3" ht="16.5" thickBot="1" x14ac:dyDescent="0.3">
      <c r="A59" s="34" t="s">
        <v>283</v>
      </c>
      <c r="B59" s="63">
        <f>B58/$B$27</f>
        <v>0</v>
      </c>
    </row>
    <row r="60" spans="1:3" ht="16.5" thickBot="1" x14ac:dyDescent="0.3">
      <c r="A60" s="34" t="s">
        <v>284</v>
      </c>
      <c r="B60" s="140"/>
      <c r="C60" s="16">
        <v>1</v>
      </c>
    </row>
    <row r="61" spans="1:3" ht="16.5" thickBot="1" x14ac:dyDescent="0.3">
      <c r="A61" s="34" t="s">
        <v>285</v>
      </c>
      <c r="B61" s="140"/>
      <c r="C61" s="16">
        <v>2</v>
      </c>
    </row>
    <row r="62" spans="1:3" ht="16.5" thickBot="1" x14ac:dyDescent="0.3">
      <c r="A62" s="62" t="s">
        <v>282</v>
      </c>
      <c r="B62" s="210"/>
      <c r="C62" s="16">
        <v>20</v>
      </c>
    </row>
    <row r="63" spans="1:3" ht="16.5" thickBot="1" x14ac:dyDescent="0.3">
      <c r="A63" s="34" t="s">
        <v>283</v>
      </c>
      <c r="B63" s="63">
        <f>B62/$B$27</f>
        <v>0</v>
      </c>
    </row>
    <row r="64" spans="1:3" ht="16.5" thickBot="1" x14ac:dyDescent="0.3">
      <c r="A64" s="34" t="s">
        <v>284</v>
      </c>
      <c r="B64" s="140"/>
      <c r="C64" s="16">
        <v>1</v>
      </c>
    </row>
    <row r="65" spans="1:3" ht="16.5" thickBot="1" x14ac:dyDescent="0.3">
      <c r="A65" s="34" t="s">
        <v>285</v>
      </c>
      <c r="B65" s="140"/>
      <c r="C65" s="16">
        <v>2</v>
      </c>
    </row>
    <row r="66" spans="1:3" ht="29.25" thickBot="1" x14ac:dyDescent="0.3">
      <c r="A66" s="39" t="s">
        <v>287</v>
      </c>
      <c r="B66" s="140">
        <f>SUMIF(C67:C82,30,B67:B82)</f>
        <v>0</v>
      </c>
    </row>
    <row r="67" spans="1:3" ht="16.5" thickBot="1" x14ac:dyDescent="0.3">
      <c r="A67" s="62" t="s">
        <v>282</v>
      </c>
      <c r="B67" s="210"/>
      <c r="C67" s="16">
        <v>30</v>
      </c>
    </row>
    <row r="68" spans="1:3" ht="16.5" thickBot="1" x14ac:dyDescent="0.3">
      <c r="A68" s="34" t="s">
        <v>283</v>
      </c>
      <c r="B68" s="63">
        <f>B67/$B$27</f>
        <v>0</v>
      </c>
    </row>
    <row r="69" spans="1:3" ht="16.5" thickBot="1" x14ac:dyDescent="0.3">
      <c r="A69" s="34" t="s">
        <v>284</v>
      </c>
      <c r="B69" s="140"/>
      <c r="C69" s="16">
        <v>1</v>
      </c>
    </row>
    <row r="70" spans="1:3" ht="16.5" thickBot="1" x14ac:dyDescent="0.3">
      <c r="A70" s="34" t="s">
        <v>285</v>
      </c>
      <c r="B70" s="140"/>
      <c r="C70" s="16">
        <v>2</v>
      </c>
    </row>
    <row r="71" spans="1:3" ht="16.5" thickBot="1" x14ac:dyDescent="0.3">
      <c r="A71" s="62" t="s">
        <v>282</v>
      </c>
      <c r="B71" s="210"/>
      <c r="C71" s="16">
        <v>30</v>
      </c>
    </row>
    <row r="72" spans="1:3" ht="16.5" thickBot="1" x14ac:dyDescent="0.3">
      <c r="A72" s="34" t="s">
        <v>283</v>
      </c>
      <c r="B72" s="63">
        <f>B71/$B$27</f>
        <v>0</v>
      </c>
    </row>
    <row r="73" spans="1:3" ht="16.5" thickBot="1" x14ac:dyDescent="0.3">
      <c r="A73" s="34" t="s">
        <v>284</v>
      </c>
      <c r="B73" s="140"/>
      <c r="C73" s="16">
        <v>1</v>
      </c>
    </row>
    <row r="74" spans="1:3" ht="16.5" thickBot="1" x14ac:dyDescent="0.3">
      <c r="A74" s="34" t="s">
        <v>285</v>
      </c>
      <c r="B74" s="140"/>
      <c r="C74" s="16">
        <v>2</v>
      </c>
    </row>
    <row r="75" spans="1:3" ht="16.5" thickBot="1" x14ac:dyDescent="0.3">
      <c r="A75" s="62" t="s">
        <v>282</v>
      </c>
      <c r="B75" s="210"/>
      <c r="C75" s="16">
        <v>30</v>
      </c>
    </row>
    <row r="76" spans="1:3" ht="16.5" thickBot="1" x14ac:dyDescent="0.3">
      <c r="A76" s="34" t="s">
        <v>283</v>
      </c>
      <c r="B76" s="63">
        <f>B75/$B$27</f>
        <v>0</v>
      </c>
    </row>
    <row r="77" spans="1:3" ht="16.5" thickBot="1" x14ac:dyDescent="0.3">
      <c r="A77" s="34" t="s">
        <v>284</v>
      </c>
      <c r="B77" s="140"/>
      <c r="C77" s="16">
        <v>1</v>
      </c>
    </row>
    <row r="78" spans="1:3" ht="16.5" thickBot="1" x14ac:dyDescent="0.3">
      <c r="A78" s="34" t="s">
        <v>285</v>
      </c>
      <c r="B78" s="140"/>
      <c r="C78" s="16">
        <v>2</v>
      </c>
    </row>
    <row r="79" spans="1:3" ht="16.5" thickBot="1" x14ac:dyDescent="0.3">
      <c r="A79" s="62" t="s">
        <v>282</v>
      </c>
      <c r="B79" s="210"/>
      <c r="C79" s="16">
        <v>30</v>
      </c>
    </row>
    <row r="80" spans="1:3" ht="16.5" thickBot="1" x14ac:dyDescent="0.3">
      <c r="A80" s="34" t="s">
        <v>283</v>
      </c>
      <c r="B80" s="63">
        <f>B79/$B$27</f>
        <v>0</v>
      </c>
    </row>
    <row r="81" spans="1:3" ht="16.5" thickBot="1" x14ac:dyDescent="0.3">
      <c r="A81" s="34" t="s">
        <v>284</v>
      </c>
      <c r="B81" s="140"/>
      <c r="C81" s="16">
        <v>1</v>
      </c>
    </row>
    <row r="82" spans="1:3" ht="16.5" thickBot="1" x14ac:dyDescent="0.3">
      <c r="A82" s="34" t="s">
        <v>285</v>
      </c>
      <c r="B82" s="140"/>
      <c r="C82" s="16">
        <v>2</v>
      </c>
    </row>
    <row r="83" spans="1:3" ht="29.25" thickBot="1" x14ac:dyDescent="0.3">
      <c r="A83" s="33" t="s">
        <v>288</v>
      </c>
      <c r="B83" s="318">
        <f>B30/B27</f>
        <v>0.93553508373383321</v>
      </c>
    </row>
    <row r="84" spans="1:3" ht="16.5" thickBot="1" x14ac:dyDescent="0.3">
      <c r="A84" s="35" t="s">
        <v>280</v>
      </c>
      <c r="B84" s="319"/>
    </row>
    <row r="85" spans="1:3" ht="16.5" thickBot="1" x14ac:dyDescent="0.3">
      <c r="A85" s="35" t="s">
        <v>289</v>
      </c>
      <c r="B85" s="318">
        <f>B34-B87</f>
        <v>0.90639307879855724</v>
      </c>
    </row>
    <row r="86" spans="1:3" ht="16.5" thickBot="1" x14ac:dyDescent="0.3">
      <c r="A86" s="35" t="s">
        <v>290</v>
      </c>
      <c r="B86" s="318">
        <f>B49/B27</f>
        <v>0</v>
      </c>
    </row>
    <row r="87" spans="1:3" ht="16.5" thickBot="1" x14ac:dyDescent="0.3">
      <c r="A87" s="35" t="s">
        <v>291</v>
      </c>
      <c r="B87" s="318">
        <f>'6.2. Паспорт фин осв ввод'!C31*1.2/B27</f>
        <v>2.9142004935275988E-2</v>
      </c>
    </row>
    <row r="88" spans="1:3" s="314" customFormat="1" ht="34.5" customHeight="1" thickBot="1" x14ac:dyDescent="0.3">
      <c r="A88" s="311" t="s">
        <v>585</v>
      </c>
      <c r="B88" s="312">
        <f xml:space="preserve"> SUMIF(C89:C96, 40,B89:B96)</f>
        <v>0.63605796999999997</v>
      </c>
      <c r="C88" s="313"/>
    </row>
    <row r="89" spans="1:3" s="316" customFormat="1" ht="30.75" thickBot="1" x14ac:dyDescent="0.3">
      <c r="A89" s="309" t="s">
        <v>597</v>
      </c>
      <c r="B89" s="310">
        <v>0.63605796999999997</v>
      </c>
      <c r="C89" s="315">
        <v>40</v>
      </c>
    </row>
    <row r="90" spans="1:3" s="316" customFormat="1" ht="16.5" thickBot="1" x14ac:dyDescent="0.3">
      <c r="A90" s="34" t="s">
        <v>283</v>
      </c>
      <c r="B90" s="63">
        <f t="shared" ref="B90" si="0">B89/$B$27</f>
        <v>6.4464915252659641E-2</v>
      </c>
    </row>
    <row r="91" spans="1:3" s="316" customFormat="1" ht="16.5" thickBot="1" x14ac:dyDescent="0.3">
      <c r="A91" s="34" t="s">
        <v>284</v>
      </c>
      <c r="B91" s="140">
        <f>B89</f>
        <v>0.63605796999999997</v>
      </c>
      <c r="C91" s="316">
        <v>1</v>
      </c>
    </row>
    <row r="92" spans="1:3" s="316" customFormat="1" ht="16.5" thickBot="1" x14ac:dyDescent="0.3">
      <c r="A92" s="34" t="s">
        <v>285</v>
      </c>
      <c r="B92" s="140">
        <f>B89</f>
        <v>0.63605796999999997</v>
      </c>
      <c r="C92" s="316">
        <v>2</v>
      </c>
    </row>
    <row r="93" spans="1:3" s="316" customFormat="1" ht="16.5" thickBot="1" x14ac:dyDescent="0.3">
      <c r="A93" s="62" t="s">
        <v>282</v>
      </c>
      <c r="B93" s="210"/>
      <c r="C93" s="315">
        <v>40</v>
      </c>
    </row>
    <row r="94" spans="1:3" s="316" customFormat="1" ht="16.5" thickBot="1" x14ac:dyDescent="0.3">
      <c r="A94" s="34" t="s">
        <v>283</v>
      </c>
      <c r="B94" s="63">
        <f t="shared" ref="B94" si="1">B93/$B$27</f>
        <v>0</v>
      </c>
    </row>
    <row r="95" spans="1:3" s="316" customFormat="1" ht="16.5" thickBot="1" x14ac:dyDescent="0.3">
      <c r="A95" s="34" t="s">
        <v>284</v>
      </c>
      <c r="B95" s="140"/>
      <c r="C95" s="316">
        <v>1</v>
      </c>
    </row>
    <row r="96" spans="1:3" s="316" customFormat="1" ht="16.5" thickBot="1" x14ac:dyDescent="0.3">
      <c r="A96" s="34" t="s">
        <v>285</v>
      </c>
      <c r="B96" s="140"/>
      <c r="C96" s="316">
        <v>2</v>
      </c>
    </row>
    <row r="97" spans="1:6" ht="16.5" thickBot="1" x14ac:dyDescent="0.3">
      <c r="A97" s="31" t="s">
        <v>292</v>
      </c>
      <c r="B97" s="64">
        <f>B98/$B$27</f>
        <v>0.99999999898649283</v>
      </c>
    </row>
    <row r="98" spans="1:6" ht="16.5" thickBot="1" x14ac:dyDescent="0.3">
      <c r="A98" s="31" t="s">
        <v>293</v>
      </c>
      <c r="B98" s="141">
        <f xml:space="preserve"> SUMIF(C33:C96, 1,B33:B96)</f>
        <v>9.8667308699999978</v>
      </c>
    </row>
    <row r="99" spans="1:6" ht="16.5" thickBot="1" x14ac:dyDescent="0.3">
      <c r="A99" s="31" t="s">
        <v>294</v>
      </c>
      <c r="B99" s="64">
        <f>B100/$B$27</f>
        <v>0.99999999898649283</v>
      </c>
    </row>
    <row r="100" spans="1:6" ht="16.5" thickBot="1" x14ac:dyDescent="0.3">
      <c r="A100" s="32" t="s">
        <v>295</v>
      </c>
      <c r="B100" s="141">
        <f xml:space="preserve"> SUMIF(C33:C96, 2,B33:B96)</f>
        <v>9.8667308699999978</v>
      </c>
      <c r="F100" s="320"/>
    </row>
    <row r="101" spans="1:6" ht="15.75" customHeight="1" x14ac:dyDescent="0.25">
      <c r="A101" s="33" t="s">
        <v>296</v>
      </c>
      <c r="B101" s="35" t="s">
        <v>400</v>
      </c>
    </row>
    <row r="102" spans="1:6" x14ac:dyDescent="0.25">
      <c r="A102" s="36" t="s">
        <v>297</v>
      </c>
      <c r="B102" s="36" t="s">
        <v>586</v>
      </c>
    </row>
    <row r="103" spans="1:6" x14ac:dyDescent="0.25">
      <c r="A103" s="36" t="s">
        <v>298</v>
      </c>
      <c r="B103" s="36" t="s">
        <v>622</v>
      </c>
    </row>
    <row r="104" spans="1:6" x14ac:dyDescent="0.25">
      <c r="A104" s="36" t="s">
        <v>299</v>
      </c>
      <c r="B104" s="36"/>
    </row>
    <row r="105" spans="1:6" x14ac:dyDescent="0.25">
      <c r="A105" s="36" t="s">
        <v>300</v>
      </c>
      <c r="B105" s="36" t="s">
        <v>622</v>
      </c>
    </row>
    <row r="106" spans="1:6" ht="16.5" thickBot="1" x14ac:dyDescent="0.3">
      <c r="A106" s="37" t="s">
        <v>301</v>
      </c>
      <c r="B106" s="37"/>
    </row>
    <row r="107" spans="1:6" ht="30.75" thickBot="1" x14ac:dyDescent="0.3">
      <c r="A107" s="35" t="s">
        <v>302</v>
      </c>
      <c r="B107" s="65" t="s">
        <v>473</v>
      </c>
    </row>
    <row r="108" spans="1:6" ht="29.25" thickBot="1" x14ac:dyDescent="0.3">
      <c r="A108" s="31" t="s">
        <v>303</v>
      </c>
      <c r="B108" s="305">
        <v>7</v>
      </c>
    </row>
    <row r="109" spans="1:6" ht="16.5" thickBot="1" x14ac:dyDescent="0.3">
      <c r="A109" s="35" t="s">
        <v>280</v>
      </c>
      <c r="B109" s="306"/>
    </row>
    <row r="110" spans="1:6" ht="16.5" thickBot="1" x14ac:dyDescent="0.3">
      <c r="A110" s="35" t="s">
        <v>304</v>
      </c>
      <c r="B110" s="305">
        <v>4</v>
      </c>
    </row>
    <row r="111" spans="1:6" ht="16.5" thickBot="1" x14ac:dyDescent="0.3">
      <c r="A111" s="35" t="s">
        <v>305</v>
      </c>
      <c r="B111" s="306">
        <v>3</v>
      </c>
    </row>
    <row r="112" spans="1:6" ht="16.5" thickBot="1" x14ac:dyDescent="0.3">
      <c r="A112" s="40" t="s">
        <v>306</v>
      </c>
      <c r="B112" s="168" t="s">
        <v>623</v>
      </c>
    </row>
    <row r="113" spans="1:2" ht="16.5" thickBot="1" x14ac:dyDescent="0.3">
      <c r="A113" s="31" t="s">
        <v>307</v>
      </c>
      <c r="B113" s="67"/>
    </row>
    <row r="114" spans="1:2" ht="16.5" thickBot="1" x14ac:dyDescent="0.3">
      <c r="A114" s="36" t="s">
        <v>308</v>
      </c>
      <c r="B114" s="211" t="str">
        <f>'6.1. Паспорт сетевой график'!H43</f>
        <v>не требуется</v>
      </c>
    </row>
    <row r="115" spans="1:2" ht="16.5" thickBot="1" x14ac:dyDescent="0.3">
      <c r="A115" s="36" t="s">
        <v>309</v>
      </c>
      <c r="B115" s="68" t="s">
        <v>473</v>
      </c>
    </row>
    <row r="116" spans="1:2" ht="16.5" thickBot="1" x14ac:dyDescent="0.3">
      <c r="A116" s="36" t="s">
        <v>310</v>
      </c>
      <c r="B116" s="68" t="s">
        <v>473</v>
      </c>
    </row>
    <row r="117" spans="1:2" ht="30.75" thickBot="1" x14ac:dyDescent="0.3">
      <c r="A117" s="41" t="s">
        <v>311</v>
      </c>
      <c r="B117" s="66" t="s">
        <v>636</v>
      </c>
    </row>
    <row r="118" spans="1:2" ht="28.5" customHeight="1" x14ac:dyDescent="0.25">
      <c r="A118" s="33" t="s">
        <v>312</v>
      </c>
      <c r="B118" s="582" t="s">
        <v>473</v>
      </c>
    </row>
    <row r="119" spans="1:2" x14ac:dyDescent="0.25">
      <c r="A119" s="36" t="s">
        <v>313</v>
      </c>
      <c r="B119" s="583"/>
    </row>
    <row r="120" spans="1:2" x14ac:dyDescent="0.25">
      <c r="A120" s="36" t="s">
        <v>314</v>
      </c>
      <c r="B120" s="583"/>
    </row>
    <row r="121" spans="1:2" x14ac:dyDescent="0.25">
      <c r="A121" s="36" t="s">
        <v>315</v>
      </c>
      <c r="B121" s="583"/>
    </row>
    <row r="122" spans="1:2" x14ac:dyDescent="0.25">
      <c r="A122" s="36" t="s">
        <v>316</v>
      </c>
      <c r="B122" s="583"/>
    </row>
    <row r="123" spans="1:2" ht="16.5" thickBot="1" x14ac:dyDescent="0.3">
      <c r="A123" s="42" t="s">
        <v>317</v>
      </c>
      <c r="B123" s="584"/>
    </row>
    <row r="126" spans="1:2" x14ac:dyDescent="0.25">
      <c r="A126" s="43"/>
      <c r="B126" s="44"/>
    </row>
    <row r="127" spans="1:2" x14ac:dyDescent="0.25">
      <c r="B127" s="45"/>
    </row>
    <row r="128" spans="1:2" x14ac:dyDescent="0.25">
      <c r="B128" s="46"/>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2026-02-05T11:16:47Z</dcterms:modified>
</cp:coreProperties>
</file>